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GCCC 2nd Set of RFIs - Electronic Files\"/>
    </mc:Choice>
  </mc:AlternateContent>
  <xr:revisionPtr revIDLastSave="0" documentId="13_ncr:1_{FBF101A9-30B4-4AEB-ABD7-8CC76646B793}" xr6:coauthVersionLast="47" xr6:coauthVersionMax="47" xr10:uidLastSave="{00000000-0000-0000-0000-000000000000}"/>
  <bookViews>
    <workbookView xWindow="-28920" yWindow="-120" windowWidth="29040" windowHeight="15840" activeTab="1" xr2:uid="{A7D5314E-A177-4970-9E91-F3BCF772A230}"/>
  </bookViews>
  <sheets>
    <sheet name="WP II-B-9e" sheetId="1" r:id="rId1"/>
    <sheet name="WP II-B-9e.1" sheetId="2" r:id="rId2"/>
    <sheet name="WP II-B-9e.2" sheetId="3" r:id="rId3"/>
    <sheet name="WP II-B-9e3" sheetId="4" r:id="rId4"/>
  </sheets>
  <externalReferences>
    <externalReference r:id="rId5"/>
  </externalReferences>
  <definedNames>
    <definedName name="\0">#REF!</definedName>
    <definedName name="\a">#REF!</definedName>
    <definedName name="\B">#REF!</definedName>
    <definedName name="\b1">#REF!</definedName>
    <definedName name="\C">#REF!</definedName>
    <definedName name="\D">#REF!</definedName>
    <definedName name="\E">#REF!</definedName>
    <definedName name="\F">#REF!</definedName>
    <definedName name="\FSAVE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C12P">#REF!</definedName>
    <definedName name="_______C13P">#REF!</definedName>
    <definedName name="_______C2P">#REF!</definedName>
    <definedName name="_______C3P">#REF!</definedName>
    <definedName name="_______C42P">#REF!</definedName>
    <definedName name="_______C4P">#REF!</definedName>
    <definedName name="_______C5P">#REF!</definedName>
    <definedName name="_______C6P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C12P">#REF!</definedName>
    <definedName name="______C13P">#REF!</definedName>
    <definedName name="______C2P">#REF!</definedName>
    <definedName name="______C3P">#REF!</definedName>
    <definedName name="______C42P">#REF!</definedName>
    <definedName name="______C4P">#REF!</definedName>
    <definedName name="______C5P">#REF!</definedName>
    <definedName name="______C6P">#REF!</definedName>
    <definedName name="______C7P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PI6">#REF!</definedName>
    <definedName name="______PPD2">#REF!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C12P">#REF!</definedName>
    <definedName name="_____C13P">#REF!</definedName>
    <definedName name="_____C2P">#REF!</definedName>
    <definedName name="_____C3P">#REF!</definedName>
    <definedName name="_____C42P">#REF!</definedName>
    <definedName name="_____C4P">#REF!</definedName>
    <definedName name="_____C5P">#REF!</definedName>
    <definedName name="_____C6P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C12P">#REF!</definedName>
    <definedName name="____C13P">#REF!</definedName>
    <definedName name="____C2P">#REF!</definedName>
    <definedName name="____C3P">#REF!</definedName>
    <definedName name="____C42P">#REF!</definedName>
    <definedName name="____C4P">#REF!</definedName>
    <definedName name="____C5P">#REF!</definedName>
    <definedName name="____C6P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>#REF!</definedName>
    <definedName name="____PPD2">#REF!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C12P">#REF!</definedName>
    <definedName name="___C13P">#REF!</definedName>
    <definedName name="___C2P">#REF!</definedName>
    <definedName name="___C3P">#REF!</definedName>
    <definedName name="___C42P">#REF!</definedName>
    <definedName name="___C4P">#REF!</definedName>
    <definedName name="___C5P">#REF!</definedName>
    <definedName name="___C6P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INDEX_SHEET___ASAP_Utilities">#REF!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123Graph_D" hidden="1">#REF!</definedName>
    <definedName name="__C12P">#REF!</definedName>
    <definedName name="__C13P">#REF!</definedName>
    <definedName name="__C2P">#REF!</definedName>
    <definedName name="__C3P">#REF!</definedName>
    <definedName name="__C42P">#REF!</definedName>
    <definedName name="__C4P">#REF!</definedName>
    <definedName name="__C5P">#REF!</definedName>
    <definedName name="__C6P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EXP2">#REF!</definedName>
    <definedName name="__FAS88">#REF!</definedName>
    <definedName name="__PI6">#REF!</definedName>
    <definedName name="__PPD2">#REF!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>#REF!</definedName>
    <definedName name="_186200">#REF!</definedName>
    <definedName name="_76995">#REF!</definedName>
    <definedName name="_941XXX">#REF!</definedName>
    <definedName name="_999_Arkla_Relocation___SAP">#REF!</definedName>
    <definedName name="_C12P">#REF!</definedName>
    <definedName name="_C13P">#REF!</definedName>
    <definedName name="_C2P">#REF!</definedName>
    <definedName name="_C3P">#REF!</definedName>
    <definedName name="_C42P">#REF!</definedName>
    <definedName name="_C4P">#REF!</definedName>
    <definedName name="_C5P">#REF!</definedName>
    <definedName name="_C6P">#REF!</definedName>
    <definedName name="_C7P">#REF!</definedName>
    <definedName name="_COH2006">#REF!</definedName>
    <definedName name="_COH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75">#REF!</definedName>
    <definedName name="_DIS8">#REF!</definedName>
    <definedName name="_ERR2">#REF!</definedName>
    <definedName name="_ERR3">#REF!</definedName>
    <definedName name="_EXH1">#REF!</definedName>
    <definedName name="_EXH2">#REF!</definedName>
    <definedName name="_EXH3">#REF!</definedName>
    <definedName name="_EXP2">#REF!</definedName>
    <definedName name="_FAS88">#REF!</definedName>
    <definedName name="_Fill" hidden="1">#REF!</definedName>
    <definedName name="_HOU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I6">#REF!</definedName>
    <definedName name="_PPD2">#REF!</definedName>
    <definedName name="_Regression_Int">1</definedName>
    <definedName name="_revised">#REF!</definedName>
    <definedName name="_s8">#REF!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TAX">#REF!</definedName>
    <definedName name="_v2">#REF!</definedName>
    <definedName name="A">#N/A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aa">#REF!</definedName>
    <definedName name="aaaaa">#REF!</definedName>
    <definedName name="ABO_BOY">#REF!</definedName>
    <definedName name="ABO_EOY">#REF!</definedName>
    <definedName name="ABO_EOY2">#REF!</definedName>
    <definedName name="ABOContrib">#REF!</definedName>
    <definedName name="ACCD_COST">#REF!</definedName>
    <definedName name="Accrued">#REF!</definedName>
    <definedName name="Accrued_NQ">#REF!</definedName>
    <definedName name="ACQ">#REF!</definedName>
    <definedName name="ACQ_MVA">#REF!</definedName>
    <definedName name="ACQ_PBO">#REF!</definedName>
    <definedName name="Acronymes">#REF!</definedName>
    <definedName name="Active_Count">#REF!</definedName>
    <definedName name="Actual_Info">#REF!</definedName>
    <definedName name="Actual_Info_End">#REF!</definedName>
    <definedName name="ActualNox">#REF!,#REF!</definedName>
    <definedName name="actvexp">#REF!</definedName>
    <definedName name="ada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ggregation">#REF!</definedName>
    <definedName name="AGL">#REF!</definedName>
    <definedName name="AGL_NQ">#REF!</definedName>
    <definedName name="AL2P">#REF!</definedName>
    <definedName name="AL5P">#REF!</definedName>
    <definedName name="AL6P">#REF!</definedName>
    <definedName name="AL7P">#REF!</definedName>
    <definedName name="all_expense">#REF!</definedName>
    <definedName name="alloc">#REF!</definedName>
    <definedName name="AltContri">#REF!</definedName>
    <definedName name="amount">#REF!</definedName>
    <definedName name="anchor_1">#REF!</definedName>
    <definedName name="ANNU1998">#REF!</definedName>
    <definedName name="ANNU1999">#REF!</definedName>
    <definedName name="AOCI">#REF!</definedName>
    <definedName name="AOCI_NQ">#REF!</definedName>
    <definedName name="APBO_RET">#REF!</definedName>
    <definedName name="APSC">#REF!</definedName>
    <definedName name="APSC_NQ">#REF!</definedName>
    <definedName name="AR_LA_Finance_Corp">#REF!</definedName>
    <definedName name="AR13P">#REF!</definedName>
    <definedName name="AR14P">#REF!</definedName>
    <definedName name="AR9P">#REF!</definedName>
    <definedName name="AREALOOK">#REF!</definedName>
    <definedName name="ARGSS_TY">#REF!</definedName>
    <definedName name="Arkla_Finance_Corp">#REF!</definedName>
    <definedName name="ARS">#REF!</definedName>
    <definedName name="AS2DocOpenMode" hidden="1">"AS2DocumentEdit"</definedName>
    <definedName name="Asset_Choice">#REF!</definedName>
    <definedName name="ASSET_TRANSFER">#REF!</definedName>
    <definedName name="AssetTrn12001">#REF!</definedName>
    <definedName name="ATDTL0072">#REF!</definedName>
    <definedName name="auc">#REF!</definedName>
    <definedName name="AUC_TB_C62_DEC04">#REF!</definedName>
    <definedName name="AUCAIBU3">#REF!</definedName>
    <definedName name="AUCAIBU4">#REF!</definedName>
    <definedName name="AUCAMBU3">#REF!</definedName>
    <definedName name="AUCAMBU4">#REF!</definedName>
    <definedName name="AUCAUAK3">#REF!</definedName>
    <definedName name="AUCAUAK4">#REF!</definedName>
    <definedName name="augcc">#REF!</definedName>
    <definedName name="August">#REF!</definedName>
    <definedName name="autoFilterHours">#REF!</definedName>
    <definedName name="AVA">#REF!</definedName>
    <definedName name="AVA_LY">#REF!</definedName>
    <definedName name="BACKUP">#REF!</definedName>
    <definedName name="BALANCE">#REF!</definedName>
    <definedName name="BALSHT_ASSET">#REF!</definedName>
    <definedName name="BALSHT_LIABS">#REF!</definedName>
    <definedName name="BASDIFF">#REF!</definedName>
    <definedName name="Benefit_Category">#REF!</definedName>
    <definedName name="Benefit_Subcategory">#REF!</definedName>
    <definedName name="Bft_PMTS">#REF!</definedName>
    <definedName name="BftPmts">#REF!</definedName>
    <definedName name="BftPmts_NQ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ONE">#REF!</definedName>
    <definedName name="bookadj.505">#REF!</definedName>
    <definedName name="bookadj.506">#REF!</definedName>
    <definedName name="bookadj.508">#REF!</definedName>
    <definedName name="bookadj.510">#REF!</definedName>
    <definedName name="BOX_RESULT">#REF!</definedName>
    <definedName name="Breakdown">#REF!</definedName>
    <definedName name="bsis">#REF!</definedName>
    <definedName name="BTWO">#REF!</definedName>
    <definedName name="Budget_Category">#REF!</definedName>
    <definedName name="Budget2">#REF!</definedName>
    <definedName name="ByProgram">#REF!</definedName>
    <definedName name="ByUnit">#REF!</definedName>
    <definedName name="CAF">#REF!</definedName>
    <definedName name="CANCEL">#REF!</definedName>
    <definedName name="Cap_Budget">#REF!</definedName>
    <definedName name="Capital_Stock_Tax">#REF!</definedName>
    <definedName name="Capital_Stock_WS">#REF!</definedName>
    <definedName name="cappp">#REF!</definedName>
    <definedName name="CAPS1">#REF!</definedName>
    <definedName name="CAPS2">#REF!</definedName>
    <definedName name="Category">#REF!</definedName>
    <definedName name="Cateogy">#REF!</definedName>
    <definedName name="CB_LY">#REF!</definedName>
    <definedName name="cbydb">#REF!</definedName>
    <definedName name="CC3_6090000">#REF!</definedName>
    <definedName name="CC3_6090089">#REF!</definedName>
    <definedName name="CC3_6092086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look">#REF!</definedName>
    <definedName name="CCNCAIBU3">#REF!</definedName>
    <definedName name="CCNCAIBU4">#REF!</definedName>
    <definedName name="CCNCAMBU3">#REF!</definedName>
    <definedName name="CCNCAMBU4">#REF!</definedName>
    <definedName name="CCNCAUAK3">#REF!</definedName>
    <definedName name="CCNCAUAK4">#REF!</definedName>
    <definedName name="CEGT_COL">#REF!</definedName>
    <definedName name="CEGT_COL2">#REF!</definedName>
    <definedName name="CEHE_COL">#REF!</definedName>
    <definedName name="CEHE_COL2">#REF!</definedName>
    <definedName name="CEHE_Table_Annualized_Amount_POST_Dec_2021">#REF!</definedName>
    <definedName name="CEHE_Table_H_Account">#REF!</definedName>
    <definedName name="CEHE_Table_H_FERC">#REF!</definedName>
    <definedName name="celook">#REF!</definedName>
    <definedName name="Centers">#REF!</definedName>
    <definedName name="CERC_COL">#REF!</definedName>
    <definedName name="CERC_COL2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hoices_Wrapper">#N/A</definedName>
    <definedName name="CIQWBGuid" hidden="1">"65b53c0a-5a3c-4cb1-9cc4-f104fac5ff8f"</definedName>
    <definedName name="CL_INT">#REF!</definedName>
    <definedName name="Client">#REF!</definedName>
    <definedName name="CO_03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OC">#REF!</definedName>
    <definedName name="ComparisonReport">#REF!</definedName>
    <definedName name="Compensating_Balances">#REF!</definedName>
    <definedName name="Compensation">#REF!</definedName>
    <definedName name="CON_COL2">#REF!</definedName>
    <definedName name="CONS_COL">#REF!</definedName>
    <definedName name="CONS_COL2">#REF!</definedName>
    <definedName name="Consol_Tax_Savings">#REF!</definedName>
    <definedName name="CONT_CHECK_A">#REF!</definedName>
    <definedName name="CONT_FILESAVE">#REF!</definedName>
    <definedName name="contact_table">#REF!</definedName>
    <definedName name="contact_table2">#REF!</definedName>
    <definedName name="Contribs">#REF!</definedName>
    <definedName name="Contributions">#REF!</definedName>
    <definedName name="Contributions_NQ">#REF!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RPACCLOC">#REF!</definedName>
    <definedName name="Cost">#REF!</definedName>
    <definedName name="Costlook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stcnt">#REF!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rent_Arkla_Data">#REF!</definedName>
    <definedName name="Current_Entex_Data">#REF!</definedName>
    <definedName name="currentyearbal.505">#REF!</definedName>
    <definedName name="currentyearbal.506">#REF!</definedName>
    <definedName name="currentyearbal.508">#REF!</definedName>
    <definedName name="currentyearbal.510">#REF!</definedName>
    <definedName name="Curtail">#REF!</definedName>
    <definedName name="CurtailmentExp">#REF!</definedName>
    <definedName name="CUSH">#REF!</definedName>
    <definedName name="CY_CONTRIB">#REF!</definedName>
    <definedName name="CYCLE">#REF!</definedName>
    <definedName name="d">#REF!</definedName>
    <definedName name="da">#REF!</definedName>
    <definedName name="dada">#REF!</definedName>
    <definedName name="dat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uphin_Line_Integrity">#REF!</definedName>
    <definedName name="DbInt">#REF!</definedName>
    <definedName name="dcwbs">#REF!</definedName>
    <definedName name="DDBCont">#REF!</definedName>
    <definedName name="december">#REF!</definedName>
    <definedName name="DELTA1_">#REF!</definedName>
    <definedName name="DELTAMINUS">#REF!</definedName>
    <definedName name="DELTAPLUS">#REF!</definedName>
    <definedName name="DEPR">#REF!</definedName>
    <definedName name="Depreciation">#REF!</definedName>
    <definedName name="Depreciation_WP">#REF!</definedName>
    <definedName name="DepreciationDB">#REF!</definedName>
    <definedName name="DF_GRID_1">#REF!</definedName>
    <definedName name="dfd">#REF!</definedName>
    <definedName name="DIS">#REF!</definedName>
    <definedName name="DIS_OLD">#REF!</definedName>
    <definedName name="DIS_PY">#REF!</definedName>
    <definedName name="Download">#REF!</definedName>
    <definedName name="DR">#REF!</definedName>
    <definedName name="dswd">#REF!</definedName>
    <definedName name="dswt">#REF!</definedName>
    <definedName name="dwpdb">#REF!</definedName>
    <definedName name="E1P">#REF!</definedName>
    <definedName name="E2P">#REF!</definedName>
    <definedName name="E3P">#REF!</definedName>
    <definedName name="E4P">#REF!</definedName>
    <definedName name="E6P">#REF!</definedName>
    <definedName name="EDIT_COMPLETE">#REF!</definedName>
    <definedName name="EDIT_DATA">#REF!</definedName>
    <definedName name="EE_Contrib">#REF!</definedName>
    <definedName name="egm">#REF!</definedName>
    <definedName name="EIG">#REF!</definedName>
    <definedName name="EIGT">#REF!</definedName>
    <definedName name="ELE">#REF!</definedName>
    <definedName name="endFeesResource">#REF!</definedName>
    <definedName name="endResource">#REF!</definedName>
    <definedName name="Entex_Rate_Case">#REF!</definedName>
    <definedName name="EntityID">#REF!</definedName>
    <definedName name="EntityName">#REF!</definedName>
    <definedName name="ENTRY1">#REF!</definedName>
    <definedName name="Environ_Remed">#REF!</definedName>
    <definedName name="EOY_OCI">#REF!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>"TbpQF0/7yk+sdCuOrCU/jRQtTH5OqSuBBQTug2iJzu4VxHhZIMYtgQZ9m6Ila49g+ybe6+JAdvvZKBSsvIDFrXSyIpAfuVcaNDV9CSYA3u/FE+Xfv+1thN+k6v0L3MMUoc5KAAA="</definedName>
    <definedName name="ERASE_OUTPUT">#REF!</definedName>
    <definedName name="ERASEDUP">#REF!</definedName>
    <definedName name="ERContrib">#REF!</definedName>
    <definedName name="EROA">#REF!</definedName>
    <definedName name="EROA_NQ">#REF!</definedName>
    <definedName name="ERRMESS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TGSS_TY">#REF!</definedName>
    <definedName name="ETIMTY">#REF!</definedName>
    <definedName name="Exp">#REF!</definedName>
    <definedName name="EXP_BFT_PMTS">#REF!</definedName>
    <definedName name="EXP_PAY">#REF!</definedName>
    <definedName name="EXP_RETURN">#REF!</definedName>
    <definedName name="Expense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>#REF!</definedName>
    <definedName name="EXPRET_LY">#REF!</definedName>
    <definedName name="EXT">#REF!</definedName>
    <definedName name="f353d">#REF!</definedName>
    <definedName name="f353t">#REF!</definedName>
    <definedName name="f362d">#REF!</definedName>
    <definedName name="f362t">#REF!</definedName>
    <definedName name="facdent">#REF!</definedName>
    <definedName name="FACE_PRINT">#REF!</definedName>
    <definedName name="FACTOR_REFUND">#REF!</definedName>
    <definedName name="fd">#REF!</definedName>
    <definedName name="fdfd">#REF!</definedName>
    <definedName name="fdff">#REF!</definedName>
    <definedName name="Feb">#REF!</definedName>
    <definedName name="febcc">#REF!</definedName>
    <definedName name="feesListEnd">#REF!</definedName>
    <definedName name="FERC_Form_1_BS_Adjusted_Total">#REF!</definedName>
    <definedName name="FERC_Form_1_BS_Reclasses">#REF!</definedName>
    <definedName name="FERC_Form_1_BS_Rounded_Reclasses">#REF!</definedName>
    <definedName name="FERC_Form_1_BS_Total_Company">#REF!</definedName>
    <definedName name="FERC_Form_1_IS_Adjusted_Rounded_Total_Company">#REF!</definedName>
    <definedName name="FERC_Form_1_IS_Adjusted_Total">#REF!</definedName>
    <definedName name="FERC_Form_1_IS_Headers">#REF!</definedName>
    <definedName name="FERC_Form_1_IS_Reclasses">#REF!</definedName>
    <definedName name="FERC_Form_1_IS_Rounded_Reclasses">#REF!</definedName>
    <definedName name="FERC_Form_1_IS_Rounded_Total_Company">#REF!</definedName>
    <definedName name="FERC_Form_1_IS_Rounding_Difference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#REF!</definedName>
    <definedName name="file">#REF!</definedName>
    <definedName name="fininfo">#REF!</definedName>
    <definedName name="finratio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V">#REF!</definedName>
    <definedName name="FIVE">#REF!</definedName>
    <definedName name="FiveYearSummary">#REF!</definedName>
    <definedName name="FOR">#REF!</definedName>
    <definedName name="form">#REF!</definedName>
    <definedName name="formvage">#REF!</definedName>
    <definedName name="FOUR">#REF!</definedName>
    <definedName name="FullDeploy">#REF!</definedName>
    <definedName name="FullDeployPrevStats">#REF!</definedName>
    <definedName name="Fun">#REF!</definedName>
    <definedName name="FundABO">#REF!</definedName>
    <definedName name="FV">#REF!</definedName>
    <definedName name="FV_NQ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ARBAGE">#REF!</definedName>
    <definedName name="gbydb">#REF!</definedName>
    <definedName name="Genco">#REF!</definedName>
    <definedName name="gpd">#REF!</definedName>
    <definedName name="gpt">#REF!</definedName>
    <definedName name="grosstempdif.505">#REF!</definedName>
    <definedName name="grosstempdif.506">#REF!</definedName>
    <definedName name="grosstempdif.508">#REF!</definedName>
    <definedName name="grosstempdif.510">#REF!</definedName>
    <definedName name="groups">#REF!</definedName>
    <definedName name="h">#REF!</definedName>
    <definedName name="heb">#REF!</definedName>
    <definedName name="HII_PBO_HII_U">#REF!</definedName>
    <definedName name="HIIPage1">#REF!</definedName>
    <definedName name="Hist">#REF!</definedName>
    <definedName name="HLP_COL">#REF!</definedName>
    <definedName name="HLP_COL2">#REF!</definedName>
    <definedName name="HLPCorp">#REF!</definedName>
    <definedName name="HLPDivision">#REF!</definedName>
    <definedName name="HLPPage1">#REF!</definedName>
    <definedName name="hocdb">#REF!</definedName>
    <definedName name="hom">#REF!</definedName>
    <definedName name="Home">#REF!</definedName>
    <definedName name="HOUTTX">#REF!</definedName>
    <definedName name="I">"a1..m50"</definedName>
    <definedName name="I_A">#REF!</definedName>
    <definedName name="I_A_1">#REF!</definedName>
    <definedName name="I_A_1_Check">#REF!</definedName>
    <definedName name="I_A_1_Company_Adjustments">#REF!</definedName>
    <definedName name="I_A_1_Company_Total_Request">#REF!</definedName>
    <definedName name="I_A_1_Distribution_Function_DIST">#REF!</definedName>
    <definedName name="I_A_1_H_Description">#REF!</definedName>
    <definedName name="I_A_1_Headers">#REF!</definedName>
    <definedName name="I_A_1_Metering_Function_MET">#REF!</definedName>
    <definedName name="I_A_1_Reference_Schedule">#REF!</definedName>
    <definedName name="I_A_1_T_D_Customer_Service_TDCS">#REF!</definedName>
    <definedName name="I_A_1_Test_Year_Total_Electric">#REF!</definedName>
    <definedName name="I_A_1_Total_TX_Retail">#REF!</definedName>
    <definedName name="I_A_1_Transmission_Function_TRAN">#REF!</definedName>
    <definedName name="I_A_2">#REF!</definedName>
    <definedName name="I_A_2_CNP_Houston_Electric_LLC">#REF!</definedName>
    <definedName name="I_A_2_H_Description">#REF!</definedName>
    <definedName name="I_A_2_Headers">#REF!</definedName>
    <definedName name="I_A_2_Schedule_I_A_1_Reference">#REF!</definedName>
    <definedName name="I_A_2_Sponsoring_Witness">#REF!</definedName>
    <definedName name="I_A_2_Workpaper_Reference">#REF!</definedName>
    <definedName name="I_A_Adjustment_to_Existing_Rates">#REF!</definedName>
    <definedName name="I_A_Amount_at_Existing_Rates">#REF!</definedName>
    <definedName name="I_A_Amount_at_Proposed_Rates">#REF!</definedName>
    <definedName name="I_A_H_Description">#REF!</definedName>
    <definedName name="I_A_Headers">#REF!</definedName>
    <definedName name="I_A_Reference_Schedule">#REF!</definedName>
    <definedName name="I_ABO">#REF!</definedName>
    <definedName name="I_ABO_HII_N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_Table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C">#REF!</definedName>
    <definedName name="IC_LY">#REF!</definedName>
    <definedName name="IC_NQ">#REF!</definedName>
    <definedName name="ignore">#REF!</definedName>
    <definedName name="II_1">#REF!</definedName>
    <definedName name="II_2">#REF!</definedName>
    <definedName name="II_3">#REF!</definedName>
    <definedName name="II_B">#REF!</definedName>
    <definedName name="II_B_1">#REF!</definedName>
    <definedName name="II_B_1_1">#REF!</definedName>
    <definedName name="II_B_1_1_Company_Total_Electric">#REF!</definedName>
    <definedName name="II_B_1_1_DIST_Amount">#REF!</definedName>
    <definedName name="II_B_1_1_H_CCN_Docket_No">#REF!</definedName>
    <definedName name="II_B_1_1_H_FERC_Account">#REF!</definedName>
    <definedName name="II_B_1_1_H_Project_Number">#REF!</definedName>
    <definedName name="II_B_1_1_H_Transmission_Project">#REF!</definedName>
    <definedName name="II_B_1_1_Headers">#REF!</definedName>
    <definedName name="II_B_1_1_Project_Total">#REF!</definedName>
    <definedName name="II_B_1_1_TRAN_Amount">#REF!</definedName>
    <definedName name="II_B_1_Allocation_to_Texas">#REF!</definedName>
    <definedName name="II_B_1_CHECK">#REF!</definedName>
    <definedName name="II_B_1_Company_Total_Electric">#REF!</definedName>
    <definedName name="II_B_1_DIST">#REF!</definedName>
    <definedName name="II_B_1_FF">#REF!</definedName>
    <definedName name="II_B_1_Functionalization_Factor_Name">#REF!</definedName>
    <definedName name="II_B_1_H_Description">#REF!</definedName>
    <definedName name="II_B_1_H_FERC_Account">#REF!</definedName>
    <definedName name="II_B_1_Headers">#REF!</definedName>
    <definedName name="II_B_1_Known_and_Measurable_Changes">#REF!</definedName>
    <definedName name="II_B_1_MET">#REF!</definedName>
    <definedName name="II_B_1_Non_Regulated_or_Non_Electric">#REF!</definedName>
    <definedName name="II_B_1_Reference_Schedule">#REF!</definedName>
    <definedName name="II_B_1_TDCS">#REF!</definedName>
    <definedName name="II_B_1_Total">#REF!</definedName>
    <definedName name="II_B_1_Total_Company">#REF!</definedName>
    <definedName name="II_B_1_TRAN">#REF!</definedName>
    <definedName name="II_B_10">#REF!</definedName>
    <definedName name="II_B_10_Allocation_to_Texas">#REF!</definedName>
    <definedName name="II_B_10_CHECK">#REF!</definedName>
    <definedName name="II_B_10_Company_Total_Electric">#REF!</definedName>
    <definedName name="II_B_10_DIST">#REF!</definedName>
    <definedName name="II_B_10_FF">#REF!</definedName>
    <definedName name="II_B_10_Functionalization_Factor_Name">#REF!</definedName>
    <definedName name="II_B_10_H_Description">#REF!</definedName>
    <definedName name="II_B_10_H_FERC_Account">#REF!</definedName>
    <definedName name="II_B_10_Headers">#REF!</definedName>
    <definedName name="II_B_10_Known_and_Measurable_Changes">#REF!</definedName>
    <definedName name="II_B_10_MET">#REF!</definedName>
    <definedName name="II_B_10_Non_Regulated_or_Non_Electric">#REF!</definedName>
    <definedName name="II_B_10_Reference_Schedule">#REF!</definedName>
    <definedName name="II_B_10_TDCS">#REF!</definedName>
    <definedName name="II_B_10_Total">#REF!</definedName>
    <definedName name="II_B_10_Total_Company">#REF!</definedName>
    <definedName name="II_B_10_TRAN">#REF!</definedName>
    <definedName name="II_B_11">#REF!</definedName>
    <definedName name="II_B_11_Allocation_to_Texas">#REF!</definedName>
    <definedName name="II_B_11_CHECK">#REF!</definedName>
    <definedName name="II_B_11_Company_Total_Electric">#REF!</definedName>
    <definedName name="II_B_11_DIST">#REF!</definedName>
    <definedName name="II_B_11_FF">#REF!</definedName>
    <definedName name="II_B_11_Functionalization_Factor_Name">#REF!</definedName>
    <definedName name="II_B_11_H_Description">#REF!</definedName>
    <definedName name="II_B_11_H_FERC_Account">#REF!</definedName>
    <definedName name="II_B_11_Headers">#REF!</definedName>
    <definedName name="II_B_11_Known_and_Measurable_Changes">#REF!</definedName>
    <definedName name="II_B_11_MET">#REF!</definedName>
    <definedName name="II_B_11_Non_Regulated_or_Non_Electric">#REF!</definedName>
    <definedName name="II_B_11_Reference_Schedule">#REF!</definedName>
    <definedName name="II_B_11_TDCS">#REF!</definedName>
    <definedName name="II_B_11_Total">#REF!</definedName>
    <definedName name="II_B_11_Total_Company">#REF!</definedName>
    <definedName name="II_B_11_TRAN">#REF!</definedName>
    <definedName name="II_B_12">#REF!</definedName>
    <definedName name="II_B_12_Allocation_to_Texas">#REF!</definedName>
    <definedName name="II_B_12_CHECK">#REF!</definedName>
    <definedName name="II_B_12_Company_Total_Electric">#REF!</definedName>
    <definedName name="II_B_12_DIST">#REF!</definedName>
    <definedName name="II_B_12_FF">#REF!</definedName>
    <definedName name="II_B_12_Functionalization_Factor_Name">#REF!</definedName>
    <definedName name="II_B_12_H_Description">#REF!</definedName>
    <definedName name="II_B_12_H_FERC_Account">#REF!</definedName>
    <definedName name="II_B_12_Headers">#REF!</definedName>
    <definedName name="II_B_12_Known_and_Measurable_Changes">#REF!</definedName>
    <definedName name="II_B_12_MET">#REF!</definedName>
    <definedName name="II_B_12_Non_Regulated_or_Non_Electric">#REF!</definedName>
    <definedName name="II_B_12_Reference_Schedule">#REF!</definedName>
    <definedName name="II_B_12_TDCS">#REF!</definedName>
    <definedName name="II_B_12_Total">#REF!</definedName>
    <definedName name="II_B_12_Total_Company">#REF!</definedName>
    <definedName name="II_B_12_TRAN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13">#REF!</definedName>
    <definedName name="II_B_13_Allocation_to_Texas">#REF!</definedName>
    <definedName name="II_B_13_Book_Amount">#REF!</definedName>
    <definedName name="II_B_13_Check">#REF!</definedName>
    <definedName name="II_B_13_DIST">#REF!</definedName>
    <definedName name="II_B_13_FF">#REF!</definedName>
    <definedName name="II_B_13_Functionalization_Factor_Name">#REF!</definedName>
    <definedName name="II_B_13_Gain_or_Loss">#REF!</definedName>
    <definedName name="II_B_13_H_FERC_Account">#REF!</definedName>
    <definedName name="II_B_13_H_Property_Name">#REF!</definedName>
    <definedName name="II_B_13_Headers">#REF!</definedName>
    <definedName name="II_B_13_Included_in_Rates">#REF!</definedName>
    <definedName name="II_B_13_MET">#REF!</definedName>
    <definedName name="II_B_13_Net_Sales_Amount">#REF!</definedName>
    <definedName name="II_B_13_Previous_Docket_No">#REF!</definedName>
    <definedName name="II_B_13_TDCS">#REF!</definedName>
    <definedName name="II_B_13_Total">#REF!</definedName>
    <definedName name="II_B_13_TRAN">#REF!</definedName>
    <definedName name="II_B_13_Year_Placed_into_Service">#REF!</definedName>
    <definedName name="II_B_14">#REF!</definedName>
    <definedName name="II_B_14_Amount_Approved_in_Docket_49421">#REF!</definedName>
    <definedName name="II_B_14_Amount_as_Operating_Expense_in_Rates">#REF!</definedName>
    <definedName name="II_B_14_Amount_in_Balance_Sheet_and_Other">#REF!</definedName>
    <definedName name="II_B_14_Cumulative_Deferral_Amount_EWM">#REF!</definedName>
    <definedName name="II_B_14_Deferred_Amount">#REF!</definedName>
    <definedName name="II_B_14_H_Description">#REF!</definedName>
    <definedName name="II_B_14_Headers">#REF!</definedName>
    <definedName name="II_B_14_Regulatory_Asset_Liability_Balance_EWM">#REF!</definedName>
    <definedName name="II_B_14_Total_Recoverable_Expenses">#REF!</definedName>
    <definedName name="II_B_2">#REF!</definedName>
    <definedName name="II_B_2_Allocation_to_Texas">#REF!</definedName>
    <definedName name="II_B_2_CHECK">#REF!</definedName>
    <definedName name="II_B_2_Company_Total_Electric">#REF!</definedName>
    <definedName name="II_B_2_DIST">#REF!</definedName>
    <definedName name="II_B_2_FF">#REF!</definedName>
    <definedName name="II_B_2_Functionalization_Factor_Name">#REF!</definedName>
    <definedName name="II_B_2_H_Description">#REF!</definedName>
    <definedName name="II_B_2_H_FERC_Account">#REF!</definedName>
    <definedName name="II_B_2_Headers">#REF!</definedName>
    <definedName name="II_B_2_Known_and_Measurable_Changes">#REF!</definedName>
    <definedName name="II_B_2_MET">#REF!</definedName>
    <definedName name="II_B_2_Non_Regulated_or_Non_Electric">#REF!</definedName>
    <definedName name="II_B_2_Reference_Schedule">#REF!</definedName>
    <definedName name="II_B_2_TDCS">#REF!</definedName>
    <definedName name="II_B_2_Total">#REF!</definedName>
    <definedName name="II_B_2_Total_Company">#REF!</definedName>
    <definedName name="II_B_2_TRAN">#REF!</definedName>
    <definedName name="II_B_3">#REF!</definedName>
    <definedName name="II_B_3_Allocation_to_Texas">#REF!</definedName>
    <definedName name="II_B_3_CHECK">#REF!</definedName>
    <definedName name="II_B_3_Company_Total_Electric">#REF!</definedName>
    <definedName name="II_B_3_DIST">#REF!</definedName>
    <definedName name="II_B_3_FF">#REF!</definedName>
    <definedName name="II_B_3_Functionalization_Factor_Name">#REF!</definedName>
    <definedName name="II_B_3_H_Description">#REF!</definedName>
    <definedName name="II_B_3_H_FERC_Account">#REF!</definedName>
    <definedName name="II_B_3_Headers">#REF!</definedName>
    <definedName name="II_B_3_Known_and_Measurable_Changes">#REF!</definedName>
    <definedName name="II_B_3_MET">#REF!</definedName>
    <definedName name="II_B_3_Non_Regulated_or_Non_Electric">#REF!</definedName>
    <definedName name="II_B_3_Reference_Schedule">#REF!</definedName>
    <definedName name="II_B_3_TDCS">#REF!</definedName>
    <definedName name="II_B_3_Total">#REF!</definedName>
    <definedName name="II_B_3_Total_Company">#REF!</definedName>
    <definedName name="II_B_3_TRAN">#REF!</definedName>
    <definedName name="II_B_4">#REF!</definedName>
    <definedName name="II_B_4_Allocation_to_Texas">#REF!</definedName>
    <definedName name="II_B_4_CHECK">#REF!</definedName>
    <definedName name="II_B_4_Company_Total_Electric">#REF!</definedName>
    <definedName name="II_B_4_DIST">#REF!</definedName>
    <definedName name="II_B_4_FF">#REF!</definedName>
    <definedName name="II_B_4_Functionalization_Factor_Name">#REF!</definedName>
    <definedName name="II_B_4_H_Description">#REF!</definedName>
    <definedName name="II_B_4_H_FERC_Account">#REF!</definedName>
    <definedName name="II_B_4_Headers">#REF!</definedName>
    <definedName name="II_B_4_Known_and_Measurable_Changes">#REF!</definedName>
    <definedName name="II_B_4_MET">#REF!</definedName>
    <definedName name="II_B_4_Non_Regulated_or_Non_Electric">#REF!</definedName>
    <definedName name="II_B_4_Reference_Schedule">#REF!</definedName>
    <definedName name="II_B_4_TDCS">#REF!</definedName>
    <definedName name="II_B_4_Total">#REF!</definedName>
    <definedName name="II_B_4_Total_Company">#REF!</definedName>
    <definedName name="II_B_4_TRAN">#REF!</definedName>
    <definedName name="II_B_5">#REF!</definedName>
    <definedName name="II_B_5_Allocation_to_Texas">#REF!</definedName>
    <definedName name="II_B_5_CHECK">#REF!</definedName>
    <definedName name="II_B_5_Company_Total_Electric">#REF!</definedName>
    <definedName name="II_B_5_DIST">#REF!</definedName>
    <definedName name="II_B_5_FF">#REF!</definedName>
    <definedName name="II_B_5_Functionalization_Factor_Name">#REF!</definedName>
    <definedName name="II_B_5_H_Description">#REF!</definedName>
    <definedName name="II_B_5_H_FERC_Account">#REF!</definedName>
    <definedName name="II_B_5_Headers">#REF!</definedName>
    <definedName name="II_B_5_Known_and_Measurable_Changes">#REF!</definedName>
    <definedName name="II_B_5_MET">#REF!</definedName>
    <definedName name="II_B_5_Non_Regulated_or_Non_Electric">#REF!</definedName>
    <definedName name="II_B_5_Reference_Schedule">#REF!</definedName>
    <definedName name="II_B_5_TDCS">#REF!</definedName>
    <definedName name="II_B_5_Total">#REF!</definedName>
    <definedName name="II_B_5_Total_Company">#REF!</definedName>
    <definedName name="II_B_5_TRAN">#REF!</definedName>
    <definedName name="II_B_5a">#REF!</definedName>
    <definedName name="II_B_5a_Adjusted_Book_Reserve">#REF!</definedName>
    <definedName name="II_B_5a_Book_Reserve">#REF!</definedName>
    <definedName name="II_B_5a_Calculated_Reserve">#REF!</definedName>
    <definedName name="II_B_5a_H_Description">#REF!</definedName>
    <definedName name="II_B_5a_H_FERC_Account">#REF!</definedName>
    <definedName name="II_B_5a_Headers">#REF!</definedName>
    <definedName name="II_B_5a_Less_Retirements">#REF!</definedName>
    <definedName name="II_B_5a_Reserve_Reallocation">#REF!</definedName>
    <definedName name="II_B_6">#REF!</definedName>
    <definedName name="II_B_6_Allocation_to_Texas">#REF!</definedName>
    <definedName name="II_B_6_CHECK">#REF!</definedName>
    <definedName name="II_B_6_Company_Total_Electric">#REF!</definedName>
    <definedName name="II_B_6_DIST">#REF!</definedName>
    <definedName name="II_B_6_FF">#REF!</definedName>
    <definedName name="II_B_6_Functionalization_Factor_Name">#REF!</definedName>
    <definedName name="II_B_6_H_Description">#REF!</definedName>
    <definedName name="II_B_6_H_FERC_Account">#REF!</definedName>
    <definedName name="II_B_6_Headers">#REF!</definedName>
    <definedName name="II_B_6_Known_and_Measurable_Changes">#REF!</definedName>
    <definedName name="II_B_6_MET">#REF!</definedName>
    <definedName name="II_B_6_Non_Regulated_or_Non_Electric">#REF!</definedName>
    <definedName name="II_B_6_Reference_Schedule">#REF!</definedName>
    <definedName name="II_B_6_TDCS">#REF!</definedName>
    <definedName name="II_B_6_Total">#REF!</definedName>
    <definedName name="II_B_6_Total_Company">#REF!</definedName>
    <definedName name="II_B_6_TRAN">#REF!</definedName>
    <definedName name="II_B_7">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B_7_Allocation_to_Texas">#REF!</definedName>
    <definedName name="II_B_7_CHECK">#REF!</definedName>
    <definedName name="II_B_7_Company_Total_Electric">#REF!</definedName>
    <definedName name="II_B_7_DIST">#REF!</definedName>
    <definedName name="II_B_7_FF">#REF!</definedName>
    <definedName name="II_B_7_Functionalization_Factor_Name">#REF!</definedName>
    <definedName name="II_B_7_H_Description">#REF!</definedName>
    <definedName name="II_B_7_H_FERC_Account">#REF!</definedName>
    <definedName name="II_B_7_Headers">#REF!</definedName>
    <definedName name="II_B_7_Known_and_Measurable_Changes">#REF!</definedName>
    <definedName name="II_B_7_MET">#REF!</definedName>
    <definedName name="II_B_7_Non_Regulated_or_Non_Electric">#REF!</definedName>
    <definedName name="II_B_7_Reference_Schedule">#REF!</definedName>
    <definedName name="II_B_7_TDCS">#REF!</definedName>
    <definedName name="II_B_7_Total">#REF!</definedName>
    <definedName name="II_B_7_Total_Company">#REF!</definedName>
    <definedName name="II_B_7_TRAN">#REF!</definedName>
    <definedName name="II_B_8">#REF!</definedName>
    <definedName name="II_B_8_Allocation_to_Texas">#REF!</definedName>
    <definedName name="II_B_8_CHECK">#REF!</definedName>
    <definedName name="II_B_8_Company_Total_Electric">#REF!</definedName>
    <definedName name="II_B_8_DIST">#REF!</definedName>
    <definedName name="II_B_8_FF">#REF!</definedName>
    <definedName name="II_B_8_Functionalization_Factor_Name">#REF!</definedName>
    <definedName name="II_B_8_H_Description">#REF!</definedName>
    <definedName name="II_B_8_H_FERC_Account">#REF!</definedName>
    <definedName name="II_B_8_Headers">#REF!</definedName>
    <definedName name="II_B_8_Known_and_Measurable_Changes">#REF!</definedName>
    <definedName name="II_B_8_MET">#REF!</definedName>
    <definedName name="II_B_8_Non_Regulated_or_Non_Electric">#REF!</definedName>
    <definedName name="II_B_8_Reference_Schedule">#REF!</definedName>
    <definedName name="II_B_8_TDCS">#REF!</definedName>
    <definedName name="II_B_8_Total">#REF!</definedName>
    <definedName name="II_B_8_Total_Company">#REF!</definedName>
    <definedName name="II_B_8_TRAN">#REF!</definedName>
    <definedName name="II_B_9">#REF!</definedName>
    <definedName name="II_B_9_1">#REF!</definedName>
    <definedName name="II_B_9_1_CNP_Houston_Electric_LLC">#REF!</definedName>
    <definedName name="II_B_9_1_H_Description">#REF!</definedName>
    <definedName name="II_B_9_1_H_FERC_Account">#REF!</definedName>
    <definedName name="II_B_9_1_Headers">#REF!</definedName>
    <definedName name="II_B_9_Allocation_to_Texas">#REF!</definedName>
    <definedName name="II_B_9_CHECK">#REF!</definedName>
    <definedName name="II_B_9_Company_Total_Electric">#REF!</definedName>
    <definedName name="II_B_9_DIST">#REF!</definedName>
    <definedName name="II_B_9_FF">#REF!</definedName>
    <definedName name="II_B_9_Functionalization_Factor_Name">#REF!</definedName>
    <definedName name="II_B_9_H_Description">#REF!</definedName>
    <definedName name="II_B_9_H_FERC_Account">#REF!</definedName>
    <definedName name="II_B_9_Headers">#REF!</definedName>
    <definedName name="II_B_9_Known_and_Measurable_Changes">#REF!</definedName>
    <definedName name="II_B_9_MET">#REF!</definedName>
    <definedName name="II_B_9_Non_Regulated_or_Non_Electric">#REF!</definedName>
    <definedName name="II_B_9_Reference_Schedule">#REF!</definedName>
    <definedName name="II_B_9_TDCS">#REF!</definedName>
    <definedName name="II_B_9_Total">#REF!</definedName>
    <definedName name="II_B_9_Total_Company">#REF!</definedName>
    <definedName name="II_B_9_TRAN">#REF!</definedName>
    <definedName name="II_B_Check">#REF!</definedName>
    <definedName name="II_B_Company_Adjustments">#REF!</definedName>
    <definedName name="II_B_Company_Total_Request">#REF!</definedName>
    <definedName name="II_B_DIST">#REF!</definedName>
    <definedName name="II_B_H_Description">#REF!</definedName>
    <definedName name="II_B_Headers">#REF!</definedName>
    <definedName name="II_B_MET">#REF!</definedName>
    <definedName name="II_B_Reference_Schedule">#REF!</definedName>
    <definedName name="II_B_TDCS">#REF!</definedName>
    <definedName name="II_B_Test_Year_Total_Electric">#REF!</definedName>
    <definedName name="II_B_Total_TX_Retail">#REF!</definedName>
    <definedName name="II_B_TRAN">#REF!</definedName>
    <definedName name="II_C_1_1">#REF!</definedName>
    <definedName name="II_C_1_1_Current">#REF!</definedName>
    <definedName name="II_C_1_1_H_Description">#REF!</definedName>
    <definedName name="II_C_1_1_Headers">#REF!</definedName>
    <definedName name="II_C_1_1_Proposed">#REF!</definedName>
    <definedName name="II_C_1_1_Reference_Schedule">#REF!</definedName>
    <definedName name="II_C_1_1_Report_Space">#REF!</definedName>
    <definedName name="II_C_2_1">#REF!</definedName>
    <definedName name="II_C_2_1_Balance">#REF!</definedName>
    <definedName name="II_C_2_1_Cost">#REF!</definedName>
    <definedName name="II_C_2_1_H_B">#REF!</definedName>
    <definedName name="II_C_2_1_H_Description">#REF!</definedName>
    <definedName name="II_C_2_1_Headers">#REF!</definedName>
    <definedName name="II_C_2_1_Percent_of_Total">#REF!</definedName>
    <definedName name="II_C_2_1_Reference_Schedule">#REF!</definedName>
    <definedName name="II_C_2_1_Weighted_Cost">#REF!</definedName>
    <definedName name="II_C_2_4">#REF!</definedName>
    <definedName name="II_C_2_4_Cost_of_Debt">#REF!</definedName>
    <definedName name="II_C_2_4_Current_Net_Proceeds">#REF!</definedName>
    <definedName name="II_C_2_4_Gain_or_Loss_on_Reacquired_Debt">#REF!</definedName>
    <definedName name="II_C_2_4_H_Description">#REF!</definedName>
    <definedName name="II_C_2_4_Headers">#REF!</definedName>
    <definedName name="II_C_2_4_Interest_Rate">#REF!</definedName>
    <definedName name="II_C_2_4_Issuance_Date">#REF!</definedName>
    <definedName name="II_C_2_4_Issue_As_of_Total_Net_Proceeds">#REF!</definedName>
    <definedName name="II_C_2_4_Maturity_Date">#REF!</definedName>
    <definedName name="II_C_2_4_Net_Proceeds_As_of_Par">#REF!</definedName>
    <definedName name="II_C_2_4_Original_Net_Proceeds">#REF!</definedName>
    <definedName name="II_C_2_4_Post_to_EMR">#REF!</definedName>
    <definedName name="II_C_2_4_Premium_or_Discount">#REF!</definedName>
    <definedName name="II_C_2_4_Principal_Amount_as_Issuance">#REF!</definedName>
    <definedName name="II_C_2_4_Principal_Currently_Outstanding">#REF!</definedName>
    <definedName name="II_C_2_4_Underwriting_Fees_and_Issuance_Expenses">#REF!</definedName>
    <definedName name="II_C_2_4_Weighted_Average_Cost">#REF!</definedName>
    <definedName name="II_C_2_4a">#REF!</definedName>
    <definedName name="II_C_2_4a_H_Description">#REF!</definedName>
    <definedName name="II_C_2_4a_Headers">#REF!</definedName>
    <definedName name="II_C_2_4a_Proposed">#REF!</definedName>
    <definedName name="II_C_2_4a_Reference_Schedule">#REF!</definedName>
    <definedName name="II_C_2_5">#REF!</definedName>
    <definedName name="II_C_2_5__Y1">#REF!</definedName>
    <definedName name="II_C_2_5__Y2">#REF!</definedName>
    <definedName name="II_C_2_5__Y3">#REF!</definedName>
    <definedName name="II_C_2_5_Average_Cost">#REF!</definedName>
    <definedName name="II_C_2_5_Balance_As_a_of_Total">#REF!</definedName>
    <definedName name="II_C_2_5_Balance_Outstanding">#REF!</definedName>
    <definedName name="II_C_2_5_H_Description">#REF!</definedName>
    <definedName name="II_C_2_5_Headers">#REF!</definedName>
    <definedName name="II_C_2_5_Weighted_Average_Cost">#REF!</definedName>
    <definedName name="II_C_2_5a">#REF!</definedName>
    <definedName name="II_C_2_5a_Average_Daily_Balance_Outstanding">#REF!</definedName>
    <definedName name="II_C_2_5a_H_Date">#REF!</definedName>
    <definedName name="II_C_2_5a_Headers">#REF!</definedName>
    <definedName name="II_C_2_5a_Weighted_Average_Cost">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C_2_7">#REF!</definedName>
    <definedName name="II_C_2_7__2018_Actual">#REF!</definedName>
    <definedName name="II_C_2_7__2019_Plan">#REF!</definedName>
    <definedName name="II_C_2_7__2020_Plan">#REF!</definedName>
    <definedName name="II_C_2_7__2021_Plan">#REF!</definedName>
    <definedName name="II_C_2_7_Headers">#REF!</definedName>
    <definedName name="II_C_2_8">#REF!</definedName>
    <definedName name="II_C_2_8_Dec_2019">#REF!</definedName>
    <definedName name="II_C_2_8_Dec_2020">#REF!</definedName>
    <definedName name="II_C_2_8_Dec_2021">#REF!</definedName>
    <definedName name="II_C_2_8_Dec_2022">#REF!</definedName>
    <definedName name="II_C_2_8_Dec_2023">#REF!</definedName>
    <definedName name="II_C_2_8_H_Fiscal_Year">#REF!</definedName>
    <definedName name="II_C_2_8_Headers">#REF!</definedName>
    <definedName name="II_C_2_8_Reference">#REF!</definedName>
    <definedName name="II_C_2_9">#REF!</definedName>
    <definedName name="II_C_2_9_ADDTL_EQUITY_NET">#REF!</definedName>
    <definedName name="II_C_2_9_AVERAGE_COMMON_EQUITY">#REF!</definedName>
    <definedName name="II_C_2_9_BEGINNING_COMMON_EQUITY">#REF!</definedName>
    <definedName name="II_C_2_9_BVPS">#REF!</definedName>
    <definedName name="II_C_2_9_COMMON_DIVIDENDS">#REF!</definedName>
    <definedName name="II_C_2_9_DESCRIPTION_OF_NON_RECURRING_ITEM">#REF!</definedName>
    <definedName name="II_C_2_9_DPS">#REF!</definedName>
    <definedName name="II_C_2_9_ENDING_COMMON_EQUITY">#REF!</definedName>
    <definedName name="II_C_2_9_EPS">#REF!</definedName>
    <definedName name="II_C_2_9_H_Company">#REF!</definedName>
    <definedName name="II_C_2_9_H_Year">#REF!</definedName>
    <definedName name="II_C_2_9_Headers">#REF!</definedName>
    <definedName name="II_C_2_9_IMPLIED_GROWTH">#REF!</definedName>
    <definedName name="II_C_2_9_MARKET_TO_BOOK">#REF!</definedName>
    <definedName name="II_C_2_9_NET_INCOME_FOR_COMMON">#REF!</definedName>
    <definedName name="II_C_2_9_NET_INCOME_FOR_COMMON_ADJUSTED">#REF!</definedName>
    <definedName name="II_C_2_9_NON_RECURRING_GAINS_LOSSES_NET_OF_TAX">#REF!</definedName>
    <definedName name="II_C_2_9_PERCENT_EARNINGS_RETAINED">#REF!</definedName>
    <definedName name="II_C_2_9_ROE">#REF!</definedName>
    <definedName name="II_C_2_9_WTD_AVG_SHARES_FOR_DPS">#REF!</definedName>
    <definedName name="II_C_2_9_WTD_AVG_SHARES_FOR_EPS">#REF!</definedName>
    <definedName name="II_C_2_9_YEAR_END_MARKET_PRICE">#REF!</definedName>
    <definedName name="II_C_2_9_YEAR_END_SHARES_FOR_BVPS">#REF!</definedName>
    <definedName name="II_C_3">#REF!</definedName>
    <definedName name="II_C_3_Audit_Title">#REF!</definedName>
    <definedName name="II_C_3_Audit_Type">#REF!</definedName>
    <definedName name="II_C_3_Brief_Description">#REF!</definedName>
    <definedName name="II_C_3_CNP_Houston_Electric_LLC">#REF!</definedName>
    <definedName name="II_C_3_H_Business">#REF!</definedName>
    <definedName name="II_C_3_Headers">#REF!</definedName>
    <definedName name="II_C_3_Status">#REF!</definedName>
    <definedName name="II_D_1">#REF!</definedName>
    <definedName name="II_D_1_1">#REF!</definedName>
    <definedName name="II_D_1_1_April">#REF!</definedName>
    <definedName name="II_D_1_1_August">#REF!</definedName>
    <definedName name="II_D_1_1_Check">#REF!</definedName>
    <definedName name="II_D_1_1_Company_Total_Electric">#REF!</definedName>
    <definedName name="II_D_1_1_December">#REF!</definedName>
    <definedName name="II_D_1_1_February">#REF!</definedName>
    <definedName name="II_D_1_1_H_Description">#REF!</definedName>
    <definedName name="II_D_1_1_H_FERC_Account">#REF!</definedName>
    <definedName name="II_D_1_1_Headers">#REF!</definedName>
    <definedName name="II_D_1_1_January">#REF!</definedName>
    <definedName name="II_D_1_1_July">#REF!</definedName>
    <definedName name="II_D_1_1_June">#REF!</definedName>
    <definedName name="II_D_1_1_Known_and_Measurable_Changes">#REF!</definedName>
    <definedName name="II_D_1_1_March">#REF!</definedName>
    <definedName name="II_D_1_1_May">#REF!</definedName>
    <definedName name="II_D_1_1_Non_Regulated_or_Non_Electric">#REF!</definedName>
    <definedName name="II_D_1_1_November">#REF!</definedName>
    <definedName name="II_D_1_1_October">#REF!</definedName>
    <definedName name="II_D_1_1_OM_DIST_BY_MO">#REF!</definedName>
    <definedName name="II_D_1_1_OM_DIST_BY_MO_April">#REF!</definedName>
    <definedName name="II_D_1_1_OM_DIST_BY_MO_August">#REF!</definedName>
    <definedName name="II_D_1_1_OM_DIST_BY_MO_Check">#REF!</definedName>
    <definedName name="II_D_1_1_OM_DIST_BY_MO_Company_Total_Electric">#REF!</definedName>
    <definedName name="II_D_1_1_OM_DIST_BY_MO_December">#REF!</definedName>
    <definedName name="II_D_1_1_OM_DIST_BY_MO_February">#REF!</definedName>
    <definedName name="II_D_1_1_OM_DIST_BY_MO_FF">#REF!</definedName>
    <definedName name="II_D_1_1_OM_DIST_BY_MO_Functionalization_Factor">#REF!</definedName>
    <definedName name="II_D_1_1_OM_DIST_BY_MO_H_Description">#REF!</definedName>
    <definedName name="II_D_1_1_OM_DIST_BY_MO_H_FERC_Account">#REF!</definedName>
    <definedName name="II_D_1_1_OM_DIST_BY_MO_Headers">#REF!</definedName>
    <definedName name="II_D_1_1_OM_DIST_BY_MO_January">#REF!</definedName>
    <definedName name="II_D_1_1_OM_DIST_BY_MO_July">#REF!</definedName>
    <definedName name="II_D_1_1_OM_DIST_BY_MO_June">#REF!</definedName>
    <definedName name="II_D_1_1_OM_DIST_BY_MO_Known_and_Measurable_Changes">#REF!</definedName>
    <definedName name="II_D_1_1_OM_DIST_BY_MO_March">#REF!</definedName>
    <definedName name="II_D_1_1_OM_DIST_BY_MO_May">#REF!</definedName>
    <definedName name="II_D_1_1_OM_DIST_BY_MO_Non_Regulated_or_Non_Electric">#REF!</definedName>
    <definedName name="II_D_1_1_OM_DIST_BY_MO_November">#REF!</definedName>
    <definedName name="II_D_1_1_OM_DIST_BY_MO_October">#REF!</definedName>
    <definedName name="II_D_1_1_OM_DIST_BY_MO_Reference_Schedule">#REF!</definedName>
    <definedName name="II_D_1_1_OM_DIST_BY_MO_September">#REF!</definedName>
    <definedName name="II_D_1_1_OM_DIST_BY_MO_Total_Company">#REF!</definedName>
    <definedName name="II_D_1_1_OM_MET_BY_MO">#REF!</definedName>
    <definedName name="II_D_1_1_OM_MET_BY_MO_April">#REF!</definedName>
    <definedName name="II_D_1_1_OM_MET_BY_MO_August">#REF!</definedName>
    <definedName name="II_D_1_1_OM_MET_BY_MO_Check">#REF!</definedName>
    <definedName name="II_D_1_1_OM_MET_BY_MO_Company_Total_Electric">#REF!</definedName>
    <definedName name="II_D_1_1_OM_MET_BY_MO_December">#REF!</definedName>
    <definedName name="II_D_1_1_OM_MET_BY_MO_February">#REF!</definedName>
    <definedName name="II_D_1_1_OM_MET_BY_MO_FF">#REF!</definedName>
    <definedName name="II_D_1_1_OM_MET_BY_MO_Functionalization_Factor">#REF!</definedName>
    <definedName name="II_D_1_1_OM_MET_BY_MO_H_Description">#REF!</definedName>
    <definedName name="II_D_1_1_OM_MET_BY_MO_H_FERC_Account">#REF!</definedName>
    <definedName name="II_D_1_1_OM_MET_BY_MO_Headers">#REF!</definedName>
    <definedName name="II_D_1_1_OM_MET_BY_MO_January">#REF!</definedName>
    <definedName name="II_D_1_1_OM_MET_BY_MO_July">#REF!</definedName>
    <definedName name="II_D_1_1_OM_MET_BY_MO_June">#REF!</definedName>
    <definedName name="II_D_1_1_OM_MET_BY_MO_Known_and_Measurable_Changes">#REF!</definedName>
    <definedName name="II_D_1_1_OM_MET_BY_MO_March">#REF!</definedName>
    <definedName name="II_D_1_1_OM_MET_BY_MO_May">#REF!</definedName>
    <definedName name="II_D_1_1_OM_MET_BY_MO_Non_Regulated_or_Non_Electric">#REF!</definedName>
    <definedName name="II_D_1_1_OM_MET_BY_MO_November">#REF!</definedName>
    <definedName name="II_D_1_1_OM_MET_BY_MO_October">#REF!</definedName>
    <definedName name="II_D_1_1_OM_MET_BY_MO_Reference_Schedule">#REF!</definedName>
    <definedName name="II_D_1_1_OM_MET_BY_MO_September">#REF!</definedName>
    <definedName name="II_D_1_1_OM_MET_BY_MO_Total_Company">#REF!</definedName>
    <definedName name="II_D_1_1_OM_TDCS_BY_MO">#REF!</definedName>
    <definedName name="II_D_1_1_OM_TDCS_BY_MO_April">#REF!</definedName>
    <definedName name="II_D_1_1_OM_TDCS_BY_MO_August">#REF!</definedName>
    <definedName name="II_D_1_1_OM_TDCS_BY_MO_Check">#REF!</definedName>
    <definedName name="II_D_1_1_OM_TDCS_BY_MO_Company_Total_Electric">#REF!</definedName>
    <definedName name="II_D_1_1_OM_TDCS_BY_MO_December">#REF!</definedName>
    <definedName name="II_D_1_1_OM_TDCS_BY_MO_February">#REF!</definedName>
    <definedName name="II_D_1_1_OM_TDCS_BY_MO_FF">#REF!</definedName>
    <definedName name="II_D_1_1_OM_TDCS_BY_MO_Functionalization_Factor">#REF!</definedName>
    <definedName name="II_D_1_1_OM_TDCS_BY_MO_H_Description">#REF!</definedName>
    <definedName name="II_D_1_1_OM_TDCS_BY_MO_H_FERC_Account">#REF!</definedName>
    <definedName name="II_D_1_1_OM_TDCS_BY_MO_Headers">#REF!</definedName>
    <definedName name="II_D_1_1_OM_TDCS_BY_MO_January">#REF!</definedName>
    <definedName name="II_D_1_1_OM_TDCS_BY_MO_July">#REF!</definedName>
    <definedName name="II_D_1_1_OM_TDCS_BY_MO_June">#REF!</definedName>
    <definedName name="II_D_1_1_OM_TDCS_BY_MO_Known_and_Measurable_Changes">#REF!</definedName>
    <definedName name="II_D_1_1_OM_TDCS_BY_MO_March">#REF!</definedName>
    <definedName name="II_D_1_1_OM_TDCS_BY_MO_May">#REF!</definedName>
    <definedName name="II_D_1_1_OM_TDCS_BY_MO_Non_Regulated_or_Non_Electric">#REF!</definedName>
    <definedName name="II_D_1_1_OM_TDCS_BY_MO_November">#REF!</definedName>
    <definedName name="II_D_1_1_OM_TDCS_BY_MO_October">#REF!</definedName>
    <definedName name="II_D_1_1_OM_TDCS_BY_MO_Reference_Schedule">#REF!</definedName>
    <definedName name="II_D_1_1_OM_TDCS_BY_MO_September">#REF!</definedName>
    <definedName name="II_D_1_1_OM_TDCS_BY_MO_Total_Company">#REF!</definedName>
    <definedName name="II_D_1_1_OM_TRAN_BY_MO">#REF!</definedName>
    <definedName name="II_D_1_1_OM_TRAN_BY_MO_April">#REF!</definedName>
    <definedName name="II_D_1_1_OM_TRAN_BY_MO_August">#REF!</definedName>
    <definedName name="II_D_1_1_OM_TRAN_BY_MO_Check">#REF!</definedName>
    <definedName name="II_D_1_1_OM_TRAN_BY_MO_Company_Total_Electric">#REF!</definedName>
    <definedName name="II_D_1_1_OM_TRAN_BY_MO_December">#REF!</definedName>
    <definedName name="II_D_1_1_OM_TRAN_BY_MO_February">#REF!</definedName>
    <definedName name="II_D_1_1_OM_TRAN_BY_MO_FF">#REF!</definedName>
    <definedName name="II_D_1_1_OM_TRAN_BY_MO_Functionalization_Factor">#REF!</definedName>
    <definedName name="II_D_1_1_OM_TRAN_BY_MO_H_Description">#REF!</definedName>
    <definedName name="II_D_1_1_OM_TRAN_BY_MO_H_FERC_Account">#REF!</definedName>
    <definedName name="II_D_1_1_OM_TRAN_BY_MO_Headers">#REF!</definedName>
    <definedName name="II_D_1_1_OM_TRAN_BY_MO_January">#REF!</definedName>
    <definedName name="II_D_1_1_OM_TRAN_BY_MO_July">#REF!</definedName>
    <definedName name="II_D_1_1_OM_TRAN_BY_MO_June">#REF!</definedName>
    <definedName name="II_D_1_1_OM_TRAN_BY_MO_Known_and_Measurable_Changes">#REF!</definedName>
    <definedName name="II_D_1_1_OM_TRAN_BY_MO_March">#REF!</definedName>
    <definedName name="II_D_1_1_OM_TRAN_BY_MO_May">#REF!</definedName>
    <definedName name="II_D_1_1_OM_TRAN_BY_MO_Non_Regulated_or_Non_Electric">#REF!</definedName>
    <definedName name="II_D_1_1_OM_TRAN_BY_MO_November">#REF!</definedName>
    <definedName name="II_D_1_1_OM_TRAN_BY_MO_October">#REF!</definedName>
    <definedName name="II_D_1_1_OM_TRAN_BY_MO_Reference_Schedule">#REF!</definedName>
    <definedName name="II_D_1_1_OM_TRAN_BY_MO_September">#REF!</definedName>
    <definedName name="II_D_1_1_OM_TRAN_BY_MO_Total_Company">#REF!</definedName>
    <definedName name="II_D_1_1_Reference_Schedule">#REF!</definedName>
    <definedName name="II_D_1_1_September">#REF!</definedName>
    <definedName name="II_D_1_1_Total_Company">#REF!</definedName>
    <definedName name="II_D_1_Allocation_to_Texas">#REF!</definedName>
    <definedName name="II_D_1_CHECK">#REF!</definedName>
    <definedName name="II_D_1_Company_Total_Electric">#REF!</definedName>
    <definedName name="II_D_1_DIST">#REF!</definedName>
    <definedName name="II_D_1_FF">#REF!</definedName>
    <definedName name="II_D_1_Functionalization_Factor_Name">#REF!</definedName>
    <definedName name="II_D_1_H_Description">#REF!</definedName>
    <definedName name="II_D_1_H_FERC_Account">#REF!</definedName>
    <definedName name="II_D_1_Headers">#REF!</definedName>
    <definedName name="II_D_1_Known_and_Measurable_Changes">#REF!</definedName>
    <definedName name="II_D_1_MET">#REF!</definedName>
    <definedName name="II_D_1_Non_Regulated_or_Non_Electric">#REF!</definedName>
    <definedName name="II_D_1_Reference_Schedule">#REF!</definedName>
    <definedName name="II_D_1_TDCS">#REF!</definedName>
    <definedName name="II_D_1_Total">#REF!</definedName>
    <definedName name="II_D_1_Total_Company">#REF!</definedName>
    <definedName name="II_D_1_TRAN">#REF!</definedName>
    <definedName name="II_D_1a">#REF!</definedName>
    <definedName name="II_D_1a_Dec_Dec_2020">#REF!</definedName>
    <definedName name="II_D_1a_Dec_Dec_2021">#REF!</definedName>
    <definedName name="II_D_1a_Dec_Dec_2022">#REF!</definedName>
    <definedName name="II_D_1a_Dec_Dec_2023">#REF!</definedName>
    <definedName name="II_D_1a_H_Description">#REF!</definedName>
    <definedName name="II_D_1a_H_FERC_Account">#REF!</definedName>
    <definedName name="II_D_1a_Headers">#REF!</definedName>
    <definedName name="II_D_2">#REF!</definedName>
    <definedName name="II_D_2_1">#REF!</definedName>
    <definedName name="II_D_2_1_AG_DIST_BY_MO">#REF!</definedName>
    <definedName name="II_D_2_1_AG_DIST_BY_MO_April">#REF!</definedName>
    <definedName name="II_D_2_1_AG_DIST_BY_MO_August">#REF!</definedName>
    <definedName name="II_D_2_1_AG_DIST_BY_MO_Check">#REF!</definedName>
    <definedName name="II_D_2_1_AG_DIST_BY_MO_Company_Total_Electric">#REF!</definedName>
    <definedName name="II_D_2_1_AG_DIST_BY_MO_December">#REF!</definedName>
    <definedName name="II_D_2_1_AG_DIST_BY_MO_February">#REF!</definedName>
    <definedName name="II_D_2_1_AG_DIST_BY_MO_FF">#REF!</definedName>
    <definedName name="II_D_2_1_AG_DIST_BY_MO_Functionalization_Factor">#REF!</definedName>
    <definedName name="II_D_2_1_AG_DIST_BY_MO_H_Description">#REF!</definedName>
    <definedName name="II_D_2_1_AG_DIST_BY_MO_H_FERC_Account">#REF!</definedName>
    <definedName name="II_D_2_1_AG_DIST_BY_MO_Headers">#REF!</definedName>
    <definedName name="II_D_2_1_AG_DIST_BY_MO_January">#REF!</definedName>
    <definedName name="II_D_2_1_AG_DIST_BY_MO_July">#REF!</definedName>
    <definedName name="II_D_2_1_AG_DIST_BY_MO_June">#REF!</definedName>
    <definedName name="II_D_2_1_AG_DIST_BY_MO_Known_and_Measurable_Changes">#REF!</definedName>
    <definedName name="II_D_2_1_AG_DIST_BY_MO_March">#REF!</definedName>
    <definedName name="II_D_2_1_AG_DIST_BY_MO_May">#REF!</definedName>
    <definedName name="II_D_2_1_AG_DIST_BY_MO_Non_Regulated_or_Non_Electric">#REF!</definedName>
    <definedName name="II_D_2_1_AG_DIST_BY_MO_November">#REF!</definedName>
    <definedName name="II_D_2_1_AG_DIST_BY_MO_October">#REF!</definedName>
    <definedName name="II_D_2_1_AG_DIST_BY_MO_Reference_Schedule">#REF!</definedName>
    <definedName name="II_D_2_1_AG_DIST_BY_MO_September">#REF!</definedName>
    <definedName name="II_D_2_1_AG_DIST_BY_MO_Total_Company">#REF!</definedName>
    <definedName name="II_D_2_1_AG_MET_BY_MO">#REF!</definedName>
    <definedName name="II_D_2_1_AG_MET_BY_MO_April">#REF!</definedName>
    <definedName name="II_D_2_1_AG_MET_BY_MO_August">#REF!</definedName>
    <definedName name="II_D_2_1_AG_MET_BY_MO_Check">#REF!</definedName>
    <definedName name="II_D_2_1_AG_MET_BY_MO_Company_Total_Electric">#REF!</definedName>
    <definedName name="II_D_2_1_AG_MET_BY_MO_December">#REF!</definedName>
    <definedName name="II_D_2_1_AG_MET_BY_MO_February">#REF!</definedName>
    <definedName name="II_D_2_1_AG_MET_BY_MO_FF">#REF!</definedName>
    <definedName name="II_D_2_1_AG_MET_BY_MO_Functionalization_Factor">#REF!</definedName>
    <definedName name="II_D_2_1_AG_MET_BY_MO_H_Description">#REF!</definedName>
    <definedName name="II_D_2_1_AG_MET_BY_MO_H_FERC_Account">#REF!</definedName>
    <definedName name="II_D_2_1_AG_MET_BY_MO_Headers">#REF!</definedName>
    <definedName name="II_D_2_1_AG_MET_BY_MO_January">#REF!</definedName>
    <definedName name="II_D_2_1_AG_MET_BY_MO_July">#REF!</definedName>
    <definedName name="II_D_2_1_AG_MET_BY_MO_June">#REF!</definedName>
    <definedName name="II_D_2_1_AG_MET_BY_MO_Known_and_Measurable_Changes">#REF!</definedName>
    <definedName name="II_D_2_1_AG_MET_BY_MO_March">#REF!</definedName>
    <definedName name="II_D_2_1_AG_MET_BY_MO_May">#REF!</definedName>
    <definedName name="II_D_2_1_AG_MET_BY_MO_Non_Regulated_or_Non_Electric">#REF!</definedName>
    <definedName name="II_D_2_1_AG_MET_BY_MO_November">#REF!</definedName>
    <definedName name="II_D_2_1_AG_MET_BY_MO_October">#REF!</definedName>
    <definedName name="II_D_2_1_AG_MET_BY_MO_Reference_Schedule">#REF!</definedName>
    <definedName name="II_D_2_1_AG_MET_BY_MO_September">#REF!</definedName>
    <definedName name="II_D_2_1_AG_MET_BY_MO_Total_Company">#REF!</definedName>
    <definedName name="II_D_2_1_AG_TDCS_BY_MO">#REF!</definedName>
    <definedName name="II_D_2_1_AG_TDCS_BY_MO_April">#REF!</definedName>
    <definedName name="II_D_2_1_AG_TDCS_BY_MO_August">#REF!</definedName>
    <definedName name="II_D_2_1_AG_TDCS_BY_MO_Check">#REF!</definedName>
    <definedName name="II_D_2_1_AG_TDCS_BY_MO_Company_Total_Electric">#REF!</definedName>
    <definedName name="II_D_2_1_AG_TDCS_BY_MO_December">#REF!</definedName>
    <definedName name="II_D_2_1_AG_TDCS_BY_MO_February">#REF!</definedName>
    <definedName name="II_D_2_1_AG_TDCS_BY_MO_FF">#REF!</definedName>
    <definedName name="II_D_2_1_AG_TDCS_BY_MO_Functionalization_Factor">#REF!</definedName>
    <definedName name="II_D_2_1_AG_TDCS_BY_MO_H_Description">#REF!</definedName>
    <definedName name="II_D_2_1_AG_TDCS_BY_MO_H_FERC_Account">#REF!</definedName>
    <definedName name="II_D_2_1_AG_TDCS_BY_MO_Headers">#REF!</definedName>
    <definedName name="II_D_2_1_AG_TDCS_BY_MO_January">#REF!</definedName>
    <definedName name="II_D_2_1_AG_TDCS_BY_MO_July">#REF!</definedName>
    <definedName name="II_D_2_1_AG_TDCS_BY_MO_June">#REF!</definedName>
    <definedName name="II_D_2_1_AG_TDCS_BY_MO_Known_and_Measurable_Changes">#REF!</definedName>
    <definedName name="II_D_2_1_AG_TDCS_BY_MO_March">#REF!</definedName>
    <definedName name="II_D_2_1_AG_TDCS_BY_MO_May">#REF!</definedName>
    <definedName name="II_D_2_1_AG_TDCS_BY_MO_Non_Regulated_or_Non_Electric">#REF!</definedName>
    <definedName name="II_D_2_1_AG_TDCS_BY_MO_November">#REF!</definedName>
    <definedName name="II_D_2_1_AG_TDCS_BY_MO_October">#REF!</definedName>
    <definedName name="II_D_2_1_AG_TDCS_BY_MO_Reference_Schedule">#REF!</definedName>
    <definedName name="II_D_2_1_AG_TDCS_BY_MO_September">#REF!</definedName>
    <definedName name="II_D_2_1_AG_TDCS_BY_MO_Total_Company">#REF!</definedName>
    <definedName name="II_D_2_1_AG_TRAN_BY_MO">#REF!</definedName>
    <definedName name="II_D_2_1_AG_TRAN_BY_MO_April">#REF!</definedName>
    <definedName name="II_D_2_1_AG_TRAN_BY_MO_August">#REF!</definedName>
    <definedName name="II_D_2_1_AG_TRAN_BY_MO_Check">#REF!</definedName>
    <definedName name="II_D_2_1_AG_TRAN_BY_MO_Company_Total_Electric">#REF!</definedName>
    <definedName name="II_D_2_1_AG_TRAN_BY_MO_December">#REF!</definedName>
    <definedName name="II_D_2_1_AG_TRAN_BY_MO_February">#REF!</definedName>
    <definedName name="II_D_2_1_AG_TRAN_BY_MO_FF">#REF!</definedName>
    <definedName name="II_D_2_1_AG_TRAN_BY_MO_Functionalization_Factor">#REF!</definedName>
    <definedName name="II_D_2_1_AG_TRAN_BY_MO_H_Description">#REF!</definedName>
    <definedName name="II_D_2_1_AG_TRAN_BY_MO_H_FERC_Account">#REF!</definedName>
    <definedName name="II_D_2_1_AG_TRAN_BY_MO_Headers">#REF!</definedName>
    <definedName name="II_D_2_1_AG_TRAN_BY_MO_January">#REF!</definedName>
    <definedName name="II_D_2_1_AG_TRAN_BY_MO_July">#REF!</definedName>
    <definedName name="II_D_2_1_AG_TRAN_BY_MO_June">#REF!</definedName>
    <definedName name="II_D_2_1_AG_TRAN_BY_MO_Known_and_Measurable_Changes">#REF!</definedName>
    <definedName name="II_D_2_1_AG_TRAN_BY_MO_March">#REF!</definedName>
    <definedName name="II_D_2_1_AG_TRAN_BY_MO_May">#REF!</definedName>
    <definedName name="II_D_2_1_AG_TRAN_BY_MO_Non_Regulated_or_Non_Electric">#REF!</definedName>
    <definedName name="II_D_2_1_AG_TRAN_BY_MO_November">#REF!</definedName>
    <definedName name="II_D_2_1_AG_TRAN_BY_MO_October">#REF!</definedName>
    <definedName name="II_D_2_1_AG_TRAN_BY_MO_Reference_Schedule">#REF!</definedName>
    <definedName name="II_D_2_1_AG_TRAN_BY_MO_September">#REF!</definedName>
    <definedName name="II_D_2_1_AG_TRAN_BY_MO_Total_Company">#REF!</definedName>
    <definedName name="II_D_2_1_April">#REF!</definedName>
    <definedName name="II_D_2_1_August">#REF!</definedName>
    <definedName name="II_D_2_1_Check">#REF!</definedName>
    <definedName name="II_D_2_1_Company_Total_Electric">#REF!</definedName>
    <definedName name="II_D_2_1_December">#REF!</definedName>
    <definedName name="II_D_2_1_February">#REF!</definedName>
    <definedName name="II_D_2_1_H_Description">#REF!</definedName>
    <definedName name="II_D_2_1_H_FERC_Account">#REF!</definedName>
    <definedName name="II_D_2_1_Headers">#REF!</definedName>
    <definedName name="II_D_2_1_January">#REF!</definedName>
    <definedName name="II_D_2_1_July">#REF!</definedName>
    <definedName name="II_D_2_1_June">#REF!</definedName>
    <definedName name="II_D_2_1_Known_and_Measurable_Changes">#REF!</definedName>
    <definedName name="II_D_2_1_March">#REF!</definedName>
    <definedName name="II_D_2_1_May">#REF!</definedName>
    <definedName name="II_D_2_1_Non_Regulated_or_Non_Electric">#REF!</definedName>
    <definedName name="II_D_2_1_November">#REF!</definedName>
    <definedName name="II_D_2_1_October">#REF!</definedName>
    <definedName name="II_D_2_1_Reference_Schedule">#REF!</definedName>
    <definedName name="II_D_2_1_September">#REF!</definedName>
    <definedName name="II_D_2_1_Total_Company">#REF!</definedName>
    <definedName name="II_D_2_2_3">#REF!</definedName>
    <definedName name="II_D_2_2_3_Allocation_to_Texas">#REF!</definedName>
    <definedName name="II_D_2_2_3_Check">#REF!</definedName>
    <definedName name="II_D_2_2_3_Company_Total_Electric">#REF!</definedName>
    <definedName name="II_D_2_2_3_DIST">#REF!</definedName>
    <definedName name="II_D_2_2_3_FF">#REF!</definedName>
    <definedName name="II_D_2_2_3_Functionalization_Factor">#REF!</definedName>
    <definedName name="II_D_2_2_3_H_CEHE_D_2a">#REF!</definedName>
    <definedName name="II_D_2_2_3_H_Description">#REF!</definedName>
    <definedName name="II_D_2_2_3_H_FERC_Account">#REF!</definedName>
    <definedName name="II_D_2_2_3_Headers">#REF!</definedName>
    <definedName name="II_D_2_2_3_MET">#REF!</definedName>
    <definedName name="II_D_2_2_3_Name_me">#REF!</definedName>
    <definedName name="II_D_2_2_3_TDCS">#REF!</definedName>
    <definedName name="II_D_2_2_3_Total">#REF!</definedName>
    <definedName name="II_D_2_2_3_Total_Company">#REF!</definedName>
    <definedName name="II_D_2_2_3_Total_Known_Changes">#REF!</definedName>
    <definedName name="II_D_2_2_3_TRAN">#REF!</definedName>
    <definedName name="II_D_2_2a_1">#REF!</definedName>
    <definedName name="II_D_2_2a_1_Allocation_to_Texas">#REF!</definedName>
    <definedName name="II_D_2_2a_1_Amount_Deferred">#REF!</definedName>
    <definedName name="II_D_2_2a_1_Amount_Deferred_NET">#REF!</definedName>
    <definedName name="II_D_2_2a_1_BDE_already_included">#REF!</definedName>
    <definedName name="II_D_2_2a_1_CHECK">#REF!</definedName>
    <definedName name="II_D_2_2a_1_Collateral_Posted_by_REP">#REF!</definedName>
    <definedName name="II_D_2_2a_1_DIST">#REF!</definedName>
    <definedName name="II_D_2_2a_1_FF">#REF!</definedName>
    <definedName name="II_D_2_2a_1_Functionalization_Factor_Name">#REF!</definedName>
    <definedName name="II_D_2_2a_1_H_Default_Date">#REF!</definedName>
    <definedName name="II_D_2_2a_1_H_Reason_for_write_off">#REF!</definedName>
    <definedName name="II_D_2_2a_1_H_REP">#REF!</definedName>
    <definedName name="II_D_2_2a_1_Headers">#REF!</definedName>
    <definedName name="II_D_2_2a_1_MET">#REF!</definedName>
    <definedName name="II_D_2_2a_1_TDCS">#REF!</definedName>
    <definedName name="II_D_2_2a_1_Total">#REF!</definedName>
    <definedName name="II_D_2_2a_1_TRAN">#REF!</definedName>
    <definedName name="II_D_2_2a_2">#REF!</definedName>
    <definedName name="II_D_2_2a_2_Allocation_to_Texas">#REF!</definedName>
    <definedName name="II_D_2_2a_2_Amortization_Expense">#REF!</definedName>
    <definedName name="II_D_2_2a_2_Amortization_Period">#REF!</definedName>
    <definedName name="II_D_2_2a_2_Amount_Deferred_NET">#REF!</definedName>
    <definedName name="II_D_2_2a_2_CHECK">#REF!</definedName>
    <definedName name="II_D_2_2a_2_DIST">#REF!</definedName>
    <definedName name="II_D_2_2a_2_FF">#REF!</definedName>
    <definedName name="II_D_2_2a_2_Functionalization_Factor_Name">#REF!</definedName>
    <definedName name="II_D_2_2a_2_H_Default_Date">#REF!</definedName>
    <definedName name="II_D_2_2a_2_H_Reason_for_write_off">#REF!</definedName>
    <definedName name="II_D_2_2a_2_H_REP">#REF!</definedName>
    <definedName name="II_D_2_2a_2_Headers">#REF!</definedName>
    <definedName name="II_D_2_2a_2_MET">#REF!</definedName>
    <definedName name="II_D_2_2a_2_TDCS">#REF!</definedName>
    <definedName name="II_D_2_2a_2_Total">#REF!</definedName>
    <definedName name="II_D_2_2a_2_TRAN">#REF!</definedName>
    <definedName name="II_D_2_2a_2_Unamortized_Balance">#REF!</definedName>
    <definedName name="II_D_2_3">#REF!</definedName>
    <definedName name="II_D_2_3_Allocation_to_Texas">#REF!</definedName>
    <definedName name="II_D_2_3_CHECK">#REF!</definedName>
    <definedName name="II_D_2_3_Company_Total_Electric">#REF!</definedName>
    <definedName name="II_D_2_3_DIST">#REF!</definedName>
    <definedName name="II_D_2_3_FF">#REF!</definedName>
    <definedName name="II_D_2_3_Functionalization_Factor_Name">#REF!</definedName>
    <definedName name="II_D_2_3_H_Description">#REF!</definedName>
    <definedName name="II_D_2_3_H_FERC_Account">#REF!</definedName>
    <definedName name="II_D_2_3_Headers">#REF!</definedName>
    <definedName name="II_D_2_3_Known_and_Measurable_Changes">#REF!</definedName>
    <definedName name="II_D_2_3_MET">#REF!</definedName>
    <definedName name="II_D_2_3_Non_Regualted_or_Non_Electric">#REF!</definedName>
    <definedName name="II_D_2_3_Reference_Schedule">#REF!</definedName>
    <definedName name="II_D_2_3_TDCS">#REF!</definedName>
    <definedName name="II_D_2_3_Total">#REF!</definedName>
    <definedName name="II_D_2_3_Total_Company">#REF!</definedName>
    <definedName name="II_D_2_3_TRAN">#REF!</definedName>
    <definedName name="II_D_2_4">#REF!</definedName>
    <definedName name="II_D_2_4_Allocation_to_Texas">#REF!</definedName>
    <definedName name="II_D_2_4_CHECK">#REF!</definedName>
    <definedName name="II_D_2_4_Company_Total_Electric">#REF!</definedName>
    <definedName name="II_D_2_4_DIST">#REF!</definedName>
    <definedName name="II_D_2_4_FF">#REF!</definedName>
    <definedName name="II_D_2_4_Functionalization_Factor_Name">#REF!</definedName>
    <definedName name="II_D_2_4_H_Description">#REF!</definedName>
    <definedName name="II_D_2_4_H_FERC_Account">#REF!</definedName>
    <definedName name="II_D_2_4_Headers">#REF!</definedName>
    <definedName name="II_D_2_4_Known_and_Measurable_Changes">#REF!</definedName>
    <definedName name="II_D_2_4_MET">#REF!</definedName>
    <definedName name="II_D_2_4_Non_Regulated_or_Non_Electric">#REF!</definedName>
    <definedName name="II_D_2_4_TDCS">#REF!</definedName>
    <definedName name="II_D_2_4_Total">#REF!</definedName>
    <definedName name="II_D_2_4_Total_Company">#REF!</definedName>
    <definedName name="II_D_2_4_TRAN">#REF!</definedName>
    <definedName name="II_D_2_5">#REF!</definedName>
    <definedName name="II_D_2_5_Allocation_to_Texas">#REF!</definedName>
    <definedName name="II_D_2_5_Check">#REF!</definedName>
    <definedName name="II_D_2_5_Company_Total_Electric">#REF!</definedName>
    <definedName name="II_D_2_5_DIST">#REF!</definedName>
    <definedName name="II_D_2_5_FF">#REF!</definedName>
    <definedName name="II_D_2_5_Functionalization_Factor_Name">#REF!</definedName>
    <definedName name="II_D_2_5_H_Category">#REF!</definedName>
    <definedName name="II_D_2_5_H_FERC_Account">#REF!</definedName>
    <definedName name="II_D_2_5_Headers">#REF!</definedName>
    <definedName name="II_D_2_5_Known_and_Measurable_Chagnes">#REF!</definedName>
    <definedName name="II_D_2_5_MET">#REF!</definedName>
    <definedName name="II_D_2_5_Non_Regulated_or_Non_Electric">#REF!</definedName>
    <definedName name="II_D_2_5_Reference_Schedule">#REF!</definedName>
    <definedName name="II_D_2_5_TDCS">#REF!</definedName>
    <definedName name="II_D_2_5_Total">#REF!</definedName>
    <definedName name="II_D_2_5_Total_Company">#REF!</definedName>
    <definedName name="II_D_2_5_TRAN">#REF!</definedName>
    <definedName name="II_D_2_6">#REF!</definedName>
    <definedName name="II_D_2_6_Allocation_to_Texas">#REF!</definedName>
    <definedName name="II_D_2_6_Check">#REF!</definedName>
    <definedName name="II_D_2_6_Company_Total_Electric">#REF!</definedName>
    <definedName name="II_D_2_6_DIST">#REF!</definedName>
    <definedName name="II_D_2_6_FF">#REF!</definedName>
    <definedName name="II_D_2_6_Functionalization_Factor_Name">#REF!</definedName>
    <definedName name="II_D_2_6_H_FERC_Account">#REF!</definedName>
    <definedName name="II_D_2_6_H_Membership_Type">#REF!</definedName>
    <definedName name="II_D_2_6_Headers">#REF!</definedName>
    <definedName name="II_D_2_6_Known_and_Measurable_Changes">#REF!</definedName>
    <definedName name="II_D_2_6_MET">#REF!</definedName>
    <definedName name="II_D_2_6_Non_Regulated_or_Non_Electric">#REF!</definedName>
    <definedName name="II_D_2_6_Reference_Schedule">#REF!</definedName>
    <definedName name="II_D_2_6_Reference_Schedule_1">#REF!</definedName>
    <definedName name="II_D_2_6_Summarymk">#REF!</definedName>
    <definedName name="II_D_2_6_Summarymk_H_FERC_Account">#REF!</definedName>
    <definedName name="II_D_2_6_Summarymk_H_Membership_Type">#REF!</definedName>
    <definedName name="II_D_2_6_Summarymk_Headers">#REF!</definedName>
    <definedName name="II_D_2_6_Summarymk_Total_Company">#REF!</definedName>
    <definedName name="II_D_2_6_TDCS">#REF!</definedName>
    <definedName name="II_D_2_6_Total">#REF!</definedName>
    <definedName name="II_D_2_6_Total_Company">#REF!</definedName>
    <definedName name="II_D_2_6_TRAN">#REF!</definedName>
    <definedName name="II_D_2_6a">#REF!</definedName>
    <definedName name="II_D_2_6a_H_FERC_Account">#REF!</definedName>
    <definedName name="II_D_2_6a_H_Organization">#REF!</definedName>
    <definedName name="II_D_2_6a_Headers">#REF!</definedName>
    <definedName name="II_D_2_6a_Total_Company">#REF!</definedName>
    <definedName name="II_D_2_6b">#REF!</definedName>
    <definedName name="II_D_2_6b_Company_Total_Electric">#REF!</definedName>
    <definedName name="II_D_2_6b_H_Ferc">#REF!</definedName>
    <definedName name="II_D_2_6b_H_Membership_Org">#REF!</definedName>
    <definedName name="II_D_2_6b_Headers">#REF!</definedName>
    <definedName name="II_D_2_6b_Known_and_Measurable_Changes">#REF!</definedName>
    <definedName name="II_D_2_6b_Non_Regulated_or_Non_Electric">#REF!</definedName>
    <definedName name="II_D_2_6b_Reference_Schedule">#REF!</definedName>
    <definedName name="II_D_2_6b_Total_Company">#REF!</definedName>
    <definedName name="II_D_2_6c">#REF!</definedName>
    <definedName name="II_D_2_6c_Company_Total_Electric">#REF!</definedName>
    <definedName name="II_D_2_6c_H_FERC_Account">#REF!</definedName>
    <definedName name="II_D_2_6c_H_Membership_Org">#REF!</definedName>
    <definedName name="II_D_2_6c_Headers">#REF!</definedName>
    <definedName name="II_D_2_6c_Known_and_Measurable_Changes">#REF!</definedName>
    <definedName name="II_D_2_6c_Non_Regulated_or_Non_Electric">#REF!</definedName>
    <definedName name="II_D_2_6c_Reference_Schedule">#REF!</definedName>
    <definedName name="II_D_2_6c_Total_Company">#REF!</definedName>
    <definedName name="II_D_2_7">#REF!</definedName>
    <definedName name="II_D_2_7_Allocation_to_Texas">#REF!</definedName>
    <definedName name="II_D_2_7_CHECK">#REF!</definedName>
    <definedName name="II_D_2_7_Company_Total_Electric">#REF!</definedName>
    <definedName name="II_D_2_7_DIST">#REF!</definedName>
    <definedName name="II_D_2_7_FF">#REF!</definedName>
    <definedName name="II_D_2_7_Functionalization_Factor_Name">#REF!</definedName>
    <definedName name="II_D_2_7_H_Date">#REF!</definedName>
    <definedName name="II_D_2_7_H_FERC_Account">#REF!</definedName>
    <definedName name="II_D_2_7_H_Purpose">#REF!</definedName>
    <definedName name="II_D_2_7_H_Vendor">#REF!</definedName>
    <definedName name="II_D_2_7_Headers">#REF!</definedName>
    <definedName name="II_D_2_7_Known_and_Measurable_Changes">#REF!</definedName>
    <definedName name="II_D_2_7_MET">#REF!</definedName>
    <definedName name="II_D_2_7_Non_Regulated_or_Non_Electric">#REF!</definedName>
    <definedName name="II_D_2_7_Recurring_Non_Recurring">#REF!</definedName>
    <definedName name="II_D_2_7_TDCS">#REF!</definedName>
    <definedName name="II_D_2_7_Total">#REF!</definedName>
    <definedName name="II_D_2_7_Total_Company">#REF!</definedName>
    <definedName name="II_D_2_7_TRAN">#REF!</definedName>
    <definedName name="II_D_2_7a">#REF!</definedName>
    <definedName name="II_D_2_7a_Company_Total_Electric">#REF!</definedName>
    <definedName name="II_D_2_7a_H_Date">#REF!</definedName>
    <definedName name="II_D_2_7a_H_FERC_Account">#REF!</definedName>
    <definedName name="II_D_2_7a_H_Purpose">#REF!</definedName>
    <definedName name="II_D_2_7a_H_Vendor">#REF!</definedName>
    <definedName name="II_D_2_7a_Headers">#REF!</definedName>
    <definedName name="II_D_2_7a_Known_and_Measurable_Changes">#REF!</definedName>
    <definedName name="II_D_2_7a_Non_Regulated_or_Non_Electric">#REF!</definedName>
    <definedName name="II_D_2_7a_Recurring_Non_Recurring">#REF!</definedName>
    <definedName name="II_D_2_7a_Total_Company">#REF!</definedName>
    <definedName name="II_D_2_7b">#REF!</definedName>
    <definedName name="II_D_2_7b_Company_Total_Electric">#REF!</definedName>
    <definedName name="II_D_2_7b_H_Date">#REF!</definedName>
    <definedName name="II_D_2_7b_H_FERC_Account">#REF!</definedName>
    <definedName name="II_D_2_7b_H_Purpose">#REF!</definedName>
    <definedName name="II_D_2_7b_H_Vendor">#REF!</definedName>
    <definedName name="II_D_2_7b_Headers">#REF!</definedName>
    <definedName name="II_D_2_7b_Known_and_Measurable_Changes">#REF!</definedName>
    <definedName name="II_D_2_7b_Non_Regulated_or_Non_Electric">#REF!</definedName>
    <definedName name="II_D_2_7b_Recurring_Non_Recurring">#REF!</definedName>
    <definedName name="II_D_2_7b_Total_Company">#REF!</definedName>
    <definedName name="II_D_2_7c">#REF!</definedName>
    <definedName name="II_D_2_7c_Company_Total_Electric">#REF!</definedName>
    <definedName name="II_D_2_7c_H_Date">#REF!</definedName>
    <definedName name="II_D_2_7c_H_FERC">#REF!</definedName>
    <definedName name="II_D_2_7c_H_Purpose">#REF!</definedName>
    <definedName name="II_D_2_7c_H_Vendor">#REF!</definedName>
    <definedName name="II_D_2_7c_Headers">#REF!</definedName>
    <definedName name="II_D_2_7c_Known_and_Measurable_Changes">#REF!</definedName>
    <definedName name="II_D_2_7c_Non_Regulated_or_Non_Electric">#REF!</definedName>
    <definedName name="II_D_2_7c_Recurring_Non_Recurring">#REF!</definedName>
    <definedName name="II_D_2_7c_Total_Company">#REF!</definedName>
    <definedName name="II_D_2_7d">#REF!</definedName>
    <definedName name="II_D_2_7d__Variance_100k">#REF!</definedName>
    <definedName name="II_D_2_7d_Current_Year_Vendor_Expenses">#REF!</definedName>
    <definedName name="II_D_2_7d_H_Vendor">#REF!</definedName>
    <definedName name="II_D_2_7d_H_Year">#REF!</definedName>
    <definedName name="II_D_2_7d_Headers">#REF!</definedName>
    <definedName name="II_D_2_7d_Prior_Year_Vendor_Expenses">#REF!</definedName>
    <definedName name="II_D_2_7d_Variance_7">#REF!</definedName>
    <definedName name="II_D_2_9_1">#REF!</definedName>
    <definedName name="II_D_2_9_1_Allocation_to_Texas">#REF!</definedName>
    <definedName name="II_D_2_9_1_April">#REF!</definedName>
    <definedName name="II_D_2_9_1_August">#REF!</definedName>
    <definedName name="II_D_2_9_1_Check">#REF!</definedName>
    <definedName name="II_D_2_9_1_Company_Total_Electric">#REF!</definedName>
    <definedName name="II_D_2_9_1_December">#REF!</definedName>
    <definedName name="II_D_2_9_1_DIST">#REF!</definedName>
    <definedName name="II_D_2_9_1_DIST_BY_MO">#REF!</definedName>
    <definedName name="II_D_2_9_1_DIST_BY_MO_April">#REF!</definedName>
    <definedName name="II_D_2_9_1_DIST_BY_MO_August">#REF!</definedName>
    <definedName name="II_D_2_9_1_DIST_BY_MO_Check">#REF!</definedName>
    <definedName name="II_D_2_9_1_DIST_BY_MO_Company_Total_Electric">#REF!</definedName>
    <definedName name="II_D_2_9_1_DIST_BY_MO_December">#REF!</definedName>
    <definedName name="II_D_2_9_1_DIST_BY_MO_February">#REF!</definedName>
    <definedName name="II_D_2_9_1_DIST_BY_MO_FF">#REF!</definedName>
    <definedName name="II_D_2_9_1_DIST_BY_MO_Functionalization_Factor">#REF!</definedName>
    <definedName name="II_D_2_9_1_DIST_BY_MO_H_Description">#REF!</definedName>
    <definedName name="II_D_2_9_1_DIST_BY_MO_H_FERC_Account">#REF!</definedName>
    <definedName name="II_D_2_9_1_DIST_BY_MO_H_Year">#REF!</definedName>
    <definedName name="II_D_2_9_1_DIST_BY_MO_Headers">#REF!</definedName>
    <definedName name="II_D_2_9_1_DIST_BY_MO_January">#REF!</definedName>
    <definedName name="II_D_2_9_1_DIST_BY_MO_July">#REF!</definedName>
    <definedName name="II_D_2_9_1_DIST_BY_MO_June">#REF!</definedName>
    <definedName name="II_D_2_9_1_DIST_BY_MO_Known_and_Measurable_Changes">#REF!</definedName>
    <definedName name="II_D_2_9_1_DIST_BY_MO_March">#REF!</definedName>
    <definedName name="II_D_2_9_1_DIST_BY_MO_May">#REF!</definedName>
    <definedName name="II_D_2_9_1_DIST_BY_MO_November">#REF!</definedName>
    <definedName name="II_D_2_9_1_DIST_BY_MO_October">#REF!</definedName>
    <definedName name="II_D_2_9_1_DIST_BY_MO_September">#REF!</definedName>
    <definedName name="II_D_2_9_1_DIST_BY_MO_Total_Company">#REF!</definedName>
    <definedName name="II_D_2_9_1_February">#REF!</definedName>
    <definedName name="II_D_2_9_1_FF">#REF!</definedName>
    <definedName name="II_D_2_9_1_Functionalization_Factor">#REF!</definedName>
    <definedName name="II_D_2_9_1_H_Description">#REF!</definedName>
    <definedName name="II_D_2_9_1_H_FERC_Account">#REF!</definedName>
    <definedName name="II_D_2_9_1_H_Year">#REF!</definedName>
    <definedName name="II_D_2_9_1_Headers">#REF!</definedName>
    <definedName name="II_D_2_9_1_January">#REF!</definedName>
    <definedName name="II_D_2_9_1_July">#REF!</definedName>
    <definedName name="II_D_2_9_1_June">#REF!</definedName>
    <definedName name="II_D_2_9_1_Known_and_Measurable_Changes">#REF!</definedName>
    <definedName name="II_D_2_9_1_March">#REF!</definedName>
    <definedName name="II_D_2_9_1_May">#REF!</definedName>
    <definedName name="II_D_2_9_1_MET">#REF!</definedName>
    <definedName name="II_D_2_9_1_MET_BY_MO">#REF!</definedName>
    <definedName name="II_D_2_9_1_MET_BY_MO_April">#REF!</definedName>
    <definedName name="II_D_2_9_1_MET_BY_MO_August">#REF!</definedName>
    <definedName name="II_D_2_9_1_MET_BY_MO_Company_Total_Electric">#REF!</definedName>
    <definedName name="II_D_2_9_1_MET_BY_MO_December">#REF!</definedName>
    <definedName name="II_D_2_9_1_MET_BY_MO_February">#REF!</definedName>
    <definedName name="II_D_2_9_1_MET_BY_MO_FF">#REF!</definedName>
    <definedName name="II_D_2_9_1_MET_BY_MO_Functionalization_Factor">#REF!</definedName>
    <definedName name="II_D_2_9_1_MET_BY_MO_H_Description">#REF!</definedName>
    <definedName name="II_D_2_9_1_MET_BY_MO_H_FERC_Account">#REF!</definedName>
    <definedName name="II_D_2_9_1_MET_BY_MO_H_Year">#REF!</definedName>
    <definedName name="II_D_2_9_1_MET_BY_MO_Headers">#REF!</definedName>
    <definedName name="II_D_2_9_1_MET_BY_MO_January">#REF!</definedName>
    <definedName name="II_D_2_9_1_MET_BY_MO_July">#REF!</definedName>
    <definedName name="II_D_2_9_1_MET_BY_MO_June">#REF!</definedName>
    <definedName name="II_D_2_9_1_MET_BY_MO_Known_and_Measurable_Changes">#REF!</definedName>
    <definedName name="II_D_2_9_1_MET_BY_MO_March">#REF!</definedName>
    <definedName name="II_D_2_9_1_MET_BY_MO_May">#REF!</definedName>
    <definedName name="II_D_2_9_1_MET_BY_MO_November">#REF!</definedName>
    <definedName name="II_D_2_9_1_MET_BY_MO_October">#REF!</definedName>
    <definedName name="II_D_2_9_1_MET_BY_MO_September">#REF!</definedName>
    <definedName name="II_D_2_9_1_MET_BY_MO_Total_Company">#REF!</definedName>
    <definedName name="II_D_2_9_1_Non_Regulated_or_Non_Electric">#REF!</definedName>
    <definedName name="II_D_2_9_1_November">#REF!</definedName>
    <definedName name="II_D_2_9_1_October">#REF!</definedName>
    <definedName name="II_D_2_9_1_September">#REF!</definedName>
    <definedName name="II_D_2_9_1_TDCS">#REF!</definedName>
    <definedName name="II_D_2_9_1_TDCS_BY_MO">#REF!</definedName>
    <definedName name="II_D_2_9_1_TDCS_BY_MO_April">#REF!</definedName>
    <definedName name="II_D_2_9_1_TDCS_BY_MO_August">#REF!</definedName>
    <definedName name="II_D_2_9_1_TDCS_BY_MO_Company_Total_Electric">#REF!</definedName>
    <definedName name="II_D_2_9_1_TDCS_BY_MO_December">#REF!</definedName>
    <definedName name="II_D_2_9_1_TDCS_BY_MO_February">#REF!</definedName>
    <definedName name="II_D_2_9_1_TDCS_BY_MO_FF">#REF!</definedName>
    <definedName name="II_D_2_9_1_TDCS_BY_MO_Functionalization_Factor">#REF!</definedName>
    <definedName name="II_D_2_9_1_TDCS_BY_MO_H_Description">#REF!</definedName>
    <definedName name="II_D_2_9_1_TDCS_BY_MO_H_FERC_Account">#REF!</definedName>
    <definedName name="II_D_2_9_1_TDCS_BY_MO_H_Year">#REF!</definedName>
    <definedName name="II_D_2_9_1_TDCS_BY_MO_Headers">#REF!</definedName>
    <definedName name="II_D_2_9_1_TDCS_BY_MO_January">#REF!</definedName>
    <definedName name="II_D_2_9_1_TDCS_BY_MO_July">#REF!</definedName>
    <definedName name="II_D_2_9_1_TDCS_BY_MO_June">#REF!</definedName>
    <definedName name="II_D_2_9_1_TDCS_BY_MO_Known_and_Measurable_Changes">#REF!</definedName>
    <definedName name="II_D_2_9_1_TDCS_BY_MO_March">#REF!</definedName>
    <definedName name="II_D_2_9_1_TDCS_BY_MO_May">#REF!</definedName>
    <definedName name="II_D_2_9_1_TDCS_BY_MO_November">#REF!</definedName>
    <definedName name="II_D_2_9_1_TDCS_BY_MO_October">#REF!</definedName>
    <definedName name="II_D_2_9_1_TDCS_BY_MO_September">#REF!</definedName>
    <definedName name="II_D_2_9_1_TDCS_BY_MO_Total_Company">#REF!</definedName>
    <definedName name="II_D_2_9_1_Total">#REF!</definedName>
    <definedName name="II_D_2_9_1_Total_Company">#REF!</definedName>
    <definedName name="II_D_2_9_1_TRAN">#REF!</definedName>
    <definedName name="II_D_2_9_1_TRAN_BY_MO">#REF!</definedName>
    <definedName name="II_D_2_9_1_TRAN_BY_MO_April">#REF!</definedName>
    <definedName name="II_D_2_9_1_TRAN_BY_MO_August">#REF!</definedName>
    <definedName name="II_D_2_9_1_TRAN_BY_MO_Check">#REF!</definedName>
    <definedName name="II_D_2_9_1_TRAN_BY_MO_Company_Total_Electric">#REF!</definedName>
    <definedName name="II_D_2_9_1_TRAN_BY_MO_December">#REF!</definedName>
    <definedName name="II_D_2_9_1_TRAN_BY_MO_February">#REF!</definedName>
    <definedName name="II_D_2_9_1_TRAN_BY_MO_FF">#REF!</definedName>
    <definedName name="II_D_2_9_1_TRAN_BY_MO_Functionalization_Factor">#REF!</definedName>
    <definedName name="II_D_2_9_1_TRAN_BY_MO_H_Description">#REF!</definedName>
    <definedName name="II_D_2_9_1_TRAN_BY_MO_H_FERC_Account">#REF!</definedName>
    <definedName name="II_D_2_9_1_TRAN_BY_MO_H_Year">#REF!</definedName>
    <definedName name="II_D_2_9_1_TRAN_BY_MO_Headers">#REF!</definedName>
    <definedName name="II_D_2_9_1_TRAN_BY_MO_January">#REF!</definedName>
    <definedName name="II_D_2_9_1_TRAN_BY_MO_July">#REF!</definedName>
    <definedName name="II_D_2_9_1_TRAN_BY_MO_June">#REF!</definedName>
    <definedName name="II_D_2_9_1_TRAN_BY_MO_Known_and_Measurable_Changes">#REF!</definedName>
    <definedName name="II_D_2_9_1_TRAN_BY_MO_March">#REF!</definedName>
    <definedName name="II_D_2_9_1_TRAN_BY_MO_May">#REF!</definedName>
    <definedName name="II_D_2_9_1_TRAN_BY_MO_Non_Regulated_or_Non_Electric">#REF!</definedName>
    <definedName name="II_D_2_9_1_TRAN_BY_MO_November">#REF!</definedName>
    <definedName name="II_D_2_9_1_TRAN_BY_MO_October">#REF!</definedName>
    <definedName name="II_D_2_9_1_TRAN_BY_MO_September">#REF!</definedName>
    <definedName name="II_D_2_9_1_TRAN_BY_MO_Total_Company">#REF!</definedName>
    <definedName name="II_D_2_Allocation_to_Texas">#REF!</definedName>
    <definedName name="II_D_2_CHECK">#REF!</definedName>
    <definedName name="II_D_2_Company_Total_Electric">#REF!</definedName>
    <definedName name="II_D_2_DIST">#REF!</definedName>
    <definedName name="II_D_2_FF">#REF!</definedName>
    <definedName name="II_D_2_Functionalization_Factor_Name">#REF!</definedName>
    <definedName name="II_D_2_H_Description">#REF!</definedName>
    <definedName name="II_D_2_H_FERC_Account">#REF!</definedName>
    <definedName name="II_D_2_Headers">#REF!</definedName>
    <definedName name="II_D_2_Known_and_Measurable_Changes">#REF!</definedName>
    <definedName name="II_D_2_MET">#REF!</definedName>
    <definedName name="II_D_2_Non_Regulated_or_Non_Electric">#REF!</definedName>
    <definedName name="II_D_2_Reference_Schedule">#REF!</definedName>
    <definedName name="II_D_2_TDCS">#REF!</definedName>
    <definedName name="II_D_2_Total">#REF!</definedName>
    <definedName name="II_D_2_Total_Company">#REF!</definedName>
    <definedName name="II_D_2_TRAN">#REF!</definedName>
    <definedName name="II_D_2a">#REF!</definedName>
    <definedName name="II_D_2a_Dec_Dec_2020">#REF!</definedName>
    <definedName name="II_D_2a_Dec_Dec_2021">#REF!</definedName>
    <definedName name="II_D_2a_Dec_Dec_2022">#REF!</definedName>
    <definedName name="II_D_2a_Dec_Dec_2023">#REF!</definedName>
    <definedName name="II_D_2a_H_Description">#REF!</definedName>
    <definedName name="II_D_2a_H_FERC_Account">#REF!</definedName>
    <definedName name="II_D_2a_Headers">#REF!</definedName>
    <definedName name="II_D_2a_Reference_Schedule">#REF!</definedName>
    <definedName name="II_D_3">#REF!</definedName>
    <definedName name="II_D_3_10_1">#REF!</definedName>
    <definedName name="II_D_3_10_1_Active_DIST">#REF!</definedName>
    <definedName name="II_D_3_10_1_Active_Function_Factor_Name">#REF!</definedName>
    <definedName name="II_D_3_10_1_Active_MET">#REF!</definedName>
    <definedName name="II_D_3_10_1_Active_TDCS">#REF!</definedName>
    <definedName name="II_D_3_10_1_Active_TOTAL">#REF!</definedName>
    <definedName name="II_D_3_10_1_Active_Total_Company">#REF!</definedName>
    <definedName name="II_D_3_10_1_Active_TRAN">#REF!</definedName>
    <definedName name="II_D_3_10_1_H_Description">#REF!</definedName>
    <definedName name="II_D_3_10_1_H_Month">#REF!</definedName>
    <definedName name="II_D_3_10_1_Headers">#REF!</definedName>
    <definedName name="II_D_3_10_1_LDT_DIST">#REF!</definedName>
    <definedName name="II_D_3_10_1_LDT_Function_Factor_Name">#REF!</definedName>
    <definedName name="II_D_3_10_1_LDT_MET">#REF!</definedName>
    <definedName name="II_D_3_10_1_LDT_TDCS">#REF!</definedName>
    <definedName name="II_D_3_10_1_LDT_TOTAL">#REF!</definedName>
    <definedName name="II_D_3_10_1_LDT_Total_Company">#REF!</definedName>
    <definedName name="II_D_3_10_1_LDT_TRAN">#REF!</definedName>
    <definedName name="II_D_3_10_1_Retiree_DIST">#REF!</definedName>
    <definedName name="II_D_3_10_1_Retiree_Function_Factor_Name">#REF!</definedName>
    <definedName name="II_D_3_10_1_Retiree_MET">#REF!</definedName>
    <definedName name="II_D_3_10_1_Retiree_TDCS">#REF!</definedName>
    <definedName name="II_D_3_10_1_Retiree_TOTAL">#REF!</definedName>
    <definedName name="II_D_3_10_1_Retiree_Total_Company">#REF!</definedName>
    <definedName name="II_D_3_10_1_Retiree_TRAN">#REF!</definedName>
    <definedName name="II_D_3_2">#REF!</definedName>
    <definedName name="II_D_3_2_Distribution_Contract">#REF!</definedName>
    <definedName name="II_D_3_2_Distribution_Other">#REF!</definedName>
    <definedName name="II_D_3_2_Distribution_Overtime">#REF!</definedName>
    <definedName name="II_D_3_2_Distribution_Regular">#REF!</definedName>
    <definedName name="II_D_3_2_Distribution_Total">#REF!</definedName>
    <definedName name="II_D_3_2_H_Month">#REF!</definedName>
    <definedName name="II_D_3_2_Headers">#REF!</definedName>
    <definedName name="II_D_3_2_Meters_Contract">#REF!</definedName>
    <definedName name="II_D_3_2_Meters_Other">#REF!</definedName>
    <definedName name="II_D_3_2_Meters_Overtime">#REF!</definedName>
    <definedName name="II_D_3_2_Meters_Regular">#REF!</definedName>
    <definedName name="II_D_3_2_Meters_Total">#REF!</definedName>
    <definedName name="II_D_3_2_TDCS_Contract">#REF!</definedName>
    <definedName name="II_D_3_2_TDCS_Other">#REF!</definedName>
    <definedName name="II_D_3_2_TDCS_Overtime">#REF!</definedName>
    <definedName name="II_D_3_2_TDCS_Regular">#REF!</definedName>
    <definedName name="II_D_3_2_TDCS_Total">#REF!</definedName>
    <definedName name="II_D_3_2_Total_Company_Contract">#REF!</definedName>
    <definedName name="II_D_3_2_Total_Company_Other">#REF!</definedName>
    <definedName name="II_D_3_2_Total_Company_Overtime">#REF!</definedName>
    <definedName name="II_D_3_2_Total_Company_Regular">#REF!</definedName>
    <definedName name="II_D_3_2_Total_Company_Total">#REF!</definedName>
    <definedName name="II_D_3_2_Transmission_Contract">#REF!</definedName>
    <definedName name="II_D_3_2_Transmission_Other">#REF!</definedName>
    <definedName name="II_D_3_2_Transmission_Overtime">#REF!</definedName>
    <definedName name="II_D_3_2_Transmission_Regular">#REF!</definedName>
    <definedName name="II_D_3_2_Transmission_Total">#REF!</definedName>
    <definedName name="II_D_3_3">#REF!</definedName>
    <definedName name="II_D_3_3_Distribution_Exempt">#REF!</definedName>
    <definedName name="II_D_3_3_Distribution_NonExempt">#REF!</definedName>
    <definedName name="II_D_3_3_Distribution_Total">#REF!</definedName>
    <definedName name="II_D_3_3_Distribution_Union">#REF!</definedName>
    <definedName name="II_D_3_3_H_Month">#REF!</definedName>
    <definedName name="II_D_3_3_Headers">#REF!</definedName>
    <definedName name="II_D_3_3_Meters_Exempt">#REF!</definedName>
    <definedName name="II_D_3_3_Meters_NonExempt">#REF!</definedName>
    <definedName name="II_D_3_3_Meters_Total">#REF!</definedName>
    <definedName name="II_D_3_3_Meters_Union">#REF!</definedName>
    <definedName name="II_D_3_3_TDCS_Exempt">#REF!</definedName>
    <definedName name="II_D_3_3_TDCS_NonExempt">#REF!</definedName>
    <definedName name="II_D_3_3_TDCS_Total">#REF!</definedName>
    <definedName name="II_D_3_3_TDCS_Union">#REF!</definedName>
    <definedName name="II_D_3_3_Total_Company_Exempt">#REF!</definedName>
    <definedName name="II_D_3_3_Total_Company_NonExempt">#REF!</definedName>
    <definedName name="II_D_3_3_Total_Company_Total">#REF!</definedName>
    <definedName name="II_D_3_3_Total_Company_Union">#REF!</definedName>
    <definedName name="II_D_3_3_Transmission_Exempt">#REF!</definedName>
    <definedName name="II_D_3_3_Transmission_NonExempt">#REF!</definedName>
    <definedName name="II_D_3_3_Transmission_Total">#REF!</definedName>
    <definedName name="II_D_3_3_Transmission_Union">#REF!</definedName>
    <definedName name="II_D_3_4">#REF!</definedName>
    <definedName name="II_D_3_4_Distribution_Other">#REF!</definedName>
    <definedName name="II_D_3_4_Distribution_Payroll_Capitalized">#REF!</definedName>
    <definedName name="II_D_3_4_Distribution_Payroll_Expensed">#REF!</definedName>
    <definedName name="II_D_3_4_Distribution_Total">#REF!</definedName>
    <definedName name="II_D_3_4_H_Test_Year">#REF!</definedName>
    <definedName name="II_D_3_4_Headers">#REF!</definedName>
    <definedName name="II_D_3_4_Meters_Other">#REF!</definedName>
    <definedName name="II_D_3_4_Meters_Payroll_Capitalized">#REF!</definedName>
    <definedName name="II_D_3_4_Meters_Payroll_Expensed">#REF!</definedName>
    <definedName name="II_D_3_4_Meters_Total">#REF!</definedName>
    <definedName name="II_D_3_4_TDCS_Other">#REF!</definedName>
    <definedName name="II_D_3_4_TDCS_Payroll_Capitalized">#REF!</definedName>
    <definedName name="II_D_3_4_TDCS_Payroll_Expensed">#REF!</definedName>
    <definedName name="II_D_3_4_TDCS_Total">#REF!</definedName>
    <definedName name="II_D_3_4_Total_Company_Other">#REF!</definedName>
    <definedName name="II_D_3_4_Total_Company_Payroll_Capitalized">#REF!</definedName>
    <definedName name="II_D_3_4_Total_Company_Payroll_Expensed">#REF!</definedName>
    <definedName name="II_D_3_4_Total_Company_Total">#REF!</definedName>
    <definedName name="II_D_3_4_Transmission_Other">#REF!</definedName>
    <definedName name="II_D_3_4_Transmission_Payroll_Capitalized">#REF!</definedName>
    <definedName name="II_D_3_4_Transmission_Payroll_Expensed">#REF!</definedName>
    <definedName name="II_D_3_4_Transmission_Total">#REF!</definedName>
    <definedName name="II_D_3_5">#REF!</definedName>
    <definedName name="II_D_3_5_Full_Time_Employees">#REF!</definedName>
    <definedName name="II_D_3_5_H_Month">#REF!</definedName>
    <definedName name="II_D_3_5_Headers">#REF!</definedName>
    <definedName name="II_D_3_5_Monthly_Fluctuation">#REF!</definedName>
    <definedName name="II_D_3_5_Part_Time_Employees">#REF!</definedName>
    <definedName name="II_D_3_5_Temporary_Employees">#REF!</definedName>
    <definedName name="II_D_3_5_Total_Employees">#REF!</definedName>
    <definedName name="II_D_3_5_Vacant_Position">#REF!</definedName>
    <definedName name="II_D_3_6_1">#REF!</definedName>
    <definedName name="II_D_3_6_1_Distribution_Bonus">#REF!</definedName>
    <definedName name="II_D_3_6_1_Distribution_Known_and_Measurable_Changes">#REF!</definedName>
    <definedName name="II_D_3_6_1_Distribution_Other">#REF!</definedName>
    <definedName name="II_D_3_6_1_Distribution_Severance">#REF!</definedName>
    <definedName name="II_D_3_6_1_Distribution_Total">#REF!</definedName>
    <definedName name="II_D_3_6_1_H_Month">#REF!</definedName>
    <definedName name="II_D_3_6_1_Headers">#REF!</definedName>
    <definedName name="II_D_3_6_1_Meters_Bonus">#REF!</definedName>
    <definedName name="II_D_3_6_1_Meters_Known_and_Measurable_Changes">#REF!</definedName>
    <definedName name="II_D_3_6_1_Meters_Other">#REF!</definedName>
    <definedName name="II_D_3_6_1_Meters_Severance">#REF!</definedName>
    <definedName name="II_D_3_6_1_Meters_Total">#REF!</definedName>
    <definedName name="II_D_3_6_1_TDCS_Bonus">#REF!</definedName>
    <definedName name="II_D_3_6_1_TDCS_Known_and_Measurable_Changes">#REF!</definedName>
    <definedName name="II_D_3_6_1_TDCS_Other">#REF!</definedName>
    <definedName name="II_D_3_6_1_TDCS_Severance">#REF!</definedName>
    <definedName name="II_D_3_6_1_TDCS_Total">#REF!</definedName>
    <definedName name="II_D_3_6_1_Total_Company_Bonus">#REF!</definedName>
    <definedName name="II_D_3_6_1_Total_Company_Known_and_Measurable_Changes">#REF!</definedName>
    <definedName name="II_D_3_6_1_Total_Company_Other">#REF!</definedName>
    <definedName name="II_D_3_6_1_Total_Company_Severance">#REF!</definedName>
    <definedName name="II_D_3_6_1_Total_Company_Total">#REF!</definedName>
    <definedName name="II_D_3_6_1_Transmission_Bonus">#REF!</definedName>
    <definedName name="II_D_3_6_1_Transmission_Known_and_Measurable_Changes">#REF!</definedName>
    <definedName name="II_D_3_6_1_Transmission_Other">#REF!</definedName>
    <definedName name="II_D_3_6_1_Transmission_Severance">#REF!</definedName>
    <definedName name="II_D_3_6_1_Transmission_Total">#REF!</definedName>
    <definedName name="II_D_3_6_1a">#REF!</definedName>
    <definedName name="II_D_3_6_1a_H__2023_Short_Term_Goals_and_Objectives">#REF!</definedName>
    <definedName name="II_D_3_6_1a_Headers">#REF!</definedName>
    <definedName name="II_D_3_6_1a_Non_Financial_Capital_Project_Delivery">#REF!</definedName>
    <definedName name="II_D_3_6_1a_Non_Financial_Customer_Satisfaction_Composite">#REF!</definedName>
    <definedName name="II_D_3_6_1a_Non_Financial_Discretionary">#REF!</definedName>
    <definedName name="II_D_3_6_1a_Non_Financial_Repeating_300_Circuit">#REF!</definedName>
    <definedName name="II_D_3_6_1a_Non_Financial_SAIDI">#REF!</definedName>
    <definedName name="II_D_3_6_1a_Non_Financial_SAIFI">#REF!</definedName>
    <definedName name="II_D_3_6_1a_Operational_Overall_O_M_Expenditures">#REF!</definedName>
    <definedName name="II_D_3_6_1a_Safety_Cyber_DART">#REF!</definedName>
    <definedName name="II_D_3_6_1a_Safety_Cyber_LSER">#REF!</definedName>
    <definedName name="II_D_3_6_1a_Safety_Cyber_Phish_Cyber">#REF!</definedName>
    <definedName name="II_D_3_6_1a_Safety_Cyber_PVC">#REF!</definedName>
    <definedName name="II_D_3_6_1a_Safety_Cyber_SMS_Actions_Complete">#REF!</definedName>
    <definedName name="II_D_3_6_1a_Total">#REF!</definedName>
    <definedName name="II_D_3_7_1">#REF!</definedName>
    <definedName name="II_D_3_7_1_Account_Description">#REF!</definedName>
    <definedName name="II_D_3_7_1_CNP_Houston_Electric_LLC">#REF!</definedName>
    <definedName name="II_D_3_7_1_Description_of_Benefits">#REF!</definedName>
    <definedName name="II_D_3_7_1_Funding_Method">#REF!</definedName>
    <definedName name="II_D_3_7_1_H_FERC">#REF!</definedName>
    <definedName name="II_D_3_7_1_H_Natural_Account">#REF!</definedName>
    <definedName name="II_D_3_7_1_Headers">#REF!</definedName>
    <definedName name="II_D_3_7_1_Level_of_Employee">#REF!</definedName>
    <definedName name="II_D_3_7_2">#REF!</definedName>
    <definedName name="II_D_3_7_2_April">#REF!</definedName>
    <definedName name="II_D_3_7_2_August">#REF!</definedName>
    <definedName name="II_D_3_7_2_December">#REF!</definedName>
    <definedName name="II_D_3_7_2_February">#REF!</definedName>
    <definedName name="II_D_3_7_2_Functionalization_Factor_Name">#REF!</definedName>
    <definedName name="II_D_3_7_2_H_FERC_Account">#REF!</definedName>
    <definedName name="II_D_3_7_2_H_Function">#REF!</definedName>
    <definedName name="II_D_3_7_2_H_Natural_Account">#REF!</definedName>
    <definedName name="II_D_3_7_2_H_REG_Benefit_Account_Type_RPT_Report_Line_of_REG_Benefit_Account_Type">#REF!</definedName>
    <definedName name="II_D_3_7_2_Headers">#REF!</definedName>
    <definedName name="II_D_3_7_2_January">#REF!</definedName>
    <definedName name="II_D_3_7_2_July">#REF!</definedName>
    <definedName name="II_D_3_7_2_June">#REF!</definedName>
    <definedName name="II_D_3_7_2_March">#REF!</definedName>
    <definedName name="II_D_3_7_2_May">#REF!</definedName>
    <definedName name="II_D_3_7_2_November">#REF!</definedName>
    <definedName name="II_D_3_7_2_October">#REF!</definedName>
    <definedName name="II_D_3_7_2_Reference_Schedule">#REF!</definedName>
    <definedName name="II_D_3_7_2_September">#REF!</definedName>
    <definedName name="II_D_3_7_2_Total_Company">#REF!</definedName>
    <definedName name="II_D_3_7_3">#REF!</definedName>
    <definedName name="II_D_3_7_3_April">#REF!</definedName>
    <definedName name="II_D_3_7_3_August">#REF!</definedName>
    <definedName name="II_D_3_7_3_December">#REF!</definedName>
    <definedName name="II_D_3_7_3_February">#REF!</definedName>
    <definedName name="II_D_3_7_3_Functionalization_Factor_Name">#REF!</definedName>
    <definedName name="II_D_3_7_3_H_Description">#REF!</definedName>
    <definedName name="II_D_3_7_3_H_FERC_Account">#REF!</definedName>
    <definedName name="II_D_3_7_3_H_Function">#REF!</definedName>
    <definedName name="II_D_3_7_3_H_Natural_Account">#REF!</definedName>
    <definedName name="II_D_3_7_3_Headers">#REF!</definedName>
    <definedName name="II_D_3_7_3_January">#REF!</definedName>
    <definedName name="II_D_3_7_3_July">#REF!</definedName>
    <definedName name="II_D_3_7_3_June">#REF!</definedName>
    <definedName name="II_D_3_7_3_March">#REF!</definedName>
    <definedName name="II_D_3_7_3_May">#REF!</definedName>
    <definedName name="II_D_3_7_3_November">#REF!</definedName>
    <definedName name="II_D_3_7_3_October">#REF!</definedName>
    <definedName name="II_D_3_7_3_Reference_Schedule">#REF!</definedName>
    <definedName name="II_D_3_7_3_September">#REF!</definedName>
    <definedName name="II_D_3_7_3_Total_Company">#REF!</definedName>
    <definedName name="II_D_3_7_4">#REF!</definedName>
    <definedName name="II_D_3_7_4_April">#REF!</definedName>
    <definedName name="II_D_3_7_4_August">#REF!</definedName>
    <definedName name="II_D_3_7_4_Capitalized_Other">#REF!</definedName>
    <definedName name="II_D_3_7_4_Company_Total_Electric">#REF!</definedName>
    <definedName name="II_D_3_7_4_December">#REF!</definedName>
    <definedName name="II_D_3_7_4_February">#REF!</definedName>
    <definedName name="II_D_3_7_4_Functionalization_Factor_Name">#REF!</definedName>
    <definedName name="II_D_3_7_4_H_Description_of_Benefits">#REF!</definedName>
    <definedName name="II_D_3_7_4_H_FERC_Account">#REF!</definedName>
    <definedName name="II_D_3_7_4_H_Function">#REF!</definedName>
    <definedName name="II_D_3_7_4_H_Natural_Account">#REF!</definedName>
    <definedName name="II_D_3_7_4_Headers">#REF!</definedName>
    <definedName name="II_D_3_7_4_January">#REF!</definedName>
    <definedName name="II_D_3_7_4_July">#REF!</definedName>
    <definedName name="II_D_3_7_4_June">#REF!</definedName>
    <definedName name="II_D_3_7_4_Known_and_Measurable_Changes">#REF!</definedName>
    <definedName name="II_D_3_7_4_March">#REF!</definedName>
    <definedName name="II_D_3_7_4_May">#REF!</definedName>
    <definedName name="II_D_3_7_4_Non_Regulated_or_Non_Electric">#REF!</definedName>
    <definedName name="II_D_3_7_4_November">#REF!</definedName>
    <definedName name="II_D_3_7_4_October">#REF!</definedName>
    <definedName name="II_D_3_7_4_Reference_Schedule">#REF!</definedName>
    <definedName name="II_D_3_7_4_September">#REF!</definedName>
    <definedName name="II_D_3_7_4_Total">#REF!</definedName>
    <definedName name="II_D_3_7_4_Total_Company">#REF!</definedName>
    <definedName name="II_D_3_7_4_Total_Expenses_Other">#REF!</definedName>
    <definedName name="II_D_3_7_5">#REF!</definedName>
    <definedName name="II_D_3_7_5_Capitalized_Other">#REF!</definedName>
    <definedName name="II_D_3_7_5_Company_Total_Electric">#REF!</definedName>
    <definedName name="II_D_3_7_5_H_Description_of_Benefits">#REF!</definedName>
    <definedName name="II_D_3_7_5_H_FERC_Account">#REF!</definedName>
    <definedName name="II_D_3_7_5_H_Natural_Account">#REF!</definedName>
    <definedName name="II_D_3_7_5_Headers">#REF!</definedName>
    <definedName name="II_D_3_7_5_Known_and_Measureable_Changes">#REF!</definedName>
    <definedName name="II_D_3_7_5_Non_Regulated_or_Non_Electric">#REF!</definedName>
    <definedName name="II_D_3_7_5_Reference_Schedule">#REF!</definedName>
    <definedName name="II_D_3_7_5_Total_Company">#REF!</definedName>
    <definedName name="II_D_3_7_5_Total_Expenses_Other">#REF!</definedName>
    <definedName name="II_D_3_8_2">#REF!</definedName>
    <definedName name="II_D_3_8_2_Company_Direct">#REF!</definedName>
    <definedName name="II_D_3_8_2_H_Step_Description">#REF!</definedName>
    <definedName name="II_D_3_8_2_Headers">#REF!</definedName>
    <definedName name="II_D_3_8_2_Service_Cost">#REF!</definedName>
    <definedName name="II_D_3_8_3">#REF!</definedName>
    <definedName name="II_D_3_8_3_DIST_f">#REF!</definedName>
    <definedName name="II_D_3_8_3_Factor_d">#REF!</definedName>
    <definedName name="II_D_3_8_3_H_B">#REF!</definedName>
    <definedName name="II_D_3_8_3_H_Description">#REF!</definedName>
    <definedName name="II_D_3_8_3_H_Year">#REF!</definedName>
    <definedName name="II_D_3_8_3_Headers">#REF!</definedName>
    <definedName name="II_D_3_8_3_MET_g">#REF!</definedName>
    <definedName name="II_D_3_8_3_Regulated_T_D_Electric_c">#REF!</definedName>
    <definedName name="II_D_3_8_3_TDCS_i">#REF!</definedName>
    <definedName name="II_D_3_8_3_Total_j">#REF!</definedName>
    <definedName name="II_D_3_8_3_TRAN_e">#REF!</definedName>
    <definedName name="II_D_3_9_3">#REF!</definedName>
    <definedName name="II_D_3_9_3_DIST_f">#REF!</definedName>
    <definedName name="II_D_3_9_3_Factor_d">#REF!</definedName>
    <definedName name="II_D_3_9_3_H_Description">#REF!</definedName>
    <definedName name="II_D_3_9_3_H_Year">#REF!</definedName>
    <definedName name="II_D_3_9_3_H_Year_1">#REF!</definedName>
    <definedName name="II_D_3_9_3_Headers">#REF!</definedName>
    <definedName name="II_D_3_9_3_MET_g">#REF!</definedName>
    <definedName name="II_D_3_9_3_Regulated_T_D_Electric_c">#REF!</definedName>
    <definedName name="II_D_3_9_3_TDCS_i">#REF!</definedName>
    <definedName name="II_D_3_9_3_Total_j">#REF!</definedName>
    <definedName name="II_D_3_9_3_TRAN_e">#REF!</definedName>
    <definedName name="II_D_3_Allocation_to_Texas">#REF!</definedName>
    <definedName name="II_D_3_CHECK">#REF!</definedName>
    <definedName name="II_D_3_Company_Total_Electric">#REF!</definedName>
    <definedName name="II_D_3_DIST">#REF!</definedName>
    <definedName name="II_D_3_FF">#REF!</definedName>
    <definedName name="II_D_3_Functionalization_Factor_Name">#REF!</definedName>
    <definedName name="II_D_3_H_Description">#REF!</definedName>
    <definedName name="II_D_3_H_FERC_Account">#REF!</definedName>
    <definedName name="II_D_3_Headers">#REF!</definedName>
    <definedName name="II_D_3_MET">#REF!</definedName>
    <definedName name="II_D_3_Non_Regulated_or_Non_Electric">#REF!</definedName>
    <definedName name="II_D_3_TDCS">#REF!</definedName>
    <definedName name="II_D_3_Total">#REF!</definedName>
    <definedName name="II_D_3_Total_Company">#REF!</definedName>
    <definedName name="II_D_3_Total_Known_Changes">#REF!</definedName>
    <definedName name="II_D_3_TRAN">#REF!</definedName>
    <definedName name="II_D_4">#REF!</definedName>
    <definedName name="II_D_4_Allocation_to_Texas">#REF!</definedName>
    <definedName name="II_D_4_CHECK">#REF!</definedName>
    <definedName name="II_D_4_DIST">#REF!</definedName>
    <definedName name="II_D_4_Exclusions_From_Test_Year">#REF!</definedName>
    <definedName name="II_D_4_FF">#REF!</definedName>
    <definedName name="II_D_4_Functionalization_Factor_Name">#REF!</definedName>
    <definedName name="II_D_4_H_Descrption">#REF!</definedName>
    <definedName name="II_D_4_H_FERC_Account">#REF!</definedName>
    <definedName name="II_D_4_Headers">#REF!</definedName>
    <definedName name="II_D_4_MET">#REF!</definedName>
    <definedName name="II_D_4_TDCS">#REF!</definedName>
    <definedName name="II_D_4_Total">#REF!</definedName>
    <definedName name="II_D_4_TRAN">#REF!</definedName>
    <definedName name="II_E_1">#REF!</definedName>
    <definedName name="II_E_1_Allocation_to_Texas">#REF!</definedName>
    <definedName name="II_E_1_CHECK">#REF!</definedName>
    <definedName name="II_E_1_Company_Total_Electric">#REF!</definedName>
    <definedName name="II_E_1_DIST">#REF!</definedName>
    <definedName name="II_E_1_FF">#REF!</definedName>
    <definedName name="II_E_1_Functionalization_Factor_Name">#REF!</definedName>
    <definedName name="II_E_1_H_Description">#REF!</definedName>
    <definedName name="II_E_1_H_FERC_Account">#REF!</definedName>
    <definedName name="II_E_1_Headers">#REF!</definedName>
    <definedName name="II_E_1_Known_and_Measurable_Changes">#REF!</definedName>
    <definedName name="II_E_1_MET">#REF!</definedName>
    <definedName name="II_E_1_Non_Regulated_or_Non_Electric">#REF!</definedName>
    <definedName name="II_E_1_Reference_Schedule">#REF!</definedName>
    <definedName name="II_E_1_TDCS">#REF!</definedName>
    <definedName name="II_E_1_Total">#REF!</definedName>
    <definedName name="II_E_1_Total_Company">#REF!</definedName>
    <definedName name="II_E_1_TRAN">#REF!</definedName>
    <definedName name="II_E_2">#REF!</definedName>
    <definedName name="II_E_2_1">#REF!</definedName>
    <definedName name="II_E_2_1_4">#REF!</definedName>
    <definedName name="II_E_2_1_4_April">#REF!</definedName>
    <definedName name="II_E_2_1_4_August">#REF!</definedName>
    <definedName name="II_E_2_1_4_Company_Total_Electric">#REF!</definedName>
    <definedName name="II_E_2_1_4_December">#REF!</definedName>
    <definedName name="II_E_2_1_4_February">#REF!</definedName>
    <definedName name="II_E_2_1_4_H_Description">#REF!</definedName>
    <definedName name="II_E_2_1_4_H_FERC_Account">#REF!</definedName>
    <definedName name="II_E_2_1_4_Headers">#REF!</definedName>
    <definedName name="II_E_2_1_4_January">#REF!</definedName>
    <definedName name="II_E_2_1_4_July">#REF!</definedName>
    <definedName name="II_E_2_1_4_June">#REF!</definedName>
    <definedName name="II_E_2_1_4_Known_and_Measurable_Changes">#REF!</definedName>
    <definedName name="II_E_2_1_4_March">#REF!</definedName>
    <definedName name="II_E_2_1_4_May">#REF!</definedName>
    <definedName name="II_E_2_1_4_Non_Regulated_or_Non_Electric">#REF!</definedName>
    <definedName name="II_E_2_1_4_November">#REF!</definedName>
    <definedName name="II_E_2_1_4_October">#REF!</definedName>
    <definedName name="II_E_2_1_4_September">#REF!</definedName>
    <definedName name="II_E_2_1_4_Total_Company">#REF!</definedName>
    <definedName name="II_E_2_1_Ad_Valorem_Tax_Expense">#REF!</definedName>
    <definedName name="II_E_2_1_Beginning_Book_Plant_Balance_Use">#REF!</definedName>
    <definedName name="II_E_2_1_DIST">#REF!</definedName>
    <definedName name="II_E_2_1_Effective_Tax_Rate">#REF!</definedName>
    <definedName name="II_E_2_1_FF">#REF!</definedName>
    <definedName name="II_E_2_1_Functionalization_Factor_Name">#REF!</definedName>
    <definedName name="II_E_2_1_Headers">#REF!</definedName>
    <definedName name="II_E_2_1_MET">#REF!</definedName>
    <definedName name="II_E_2_1_Taxable_Value_of_Plant_Subject_to_Ad_Valorem_Tax">#REF!</definedName>
    <definedName name="II_E_2_1_Taxes_Paid_in_Calendar_Year">#REF!</definedName>
    <definedName name="II_E_2_1_TDCS">#REF!</definedName>
    <definedName name="II_E_2_1_Total">#REF!</definedName>
    <definedName name="II_E_2_1_TRAN">#REF!</definedName>
    <definedName name="II_E_2_Allocation_to_Texas">#REF!</definedName>
    <definedName name="II_E_2_CHECK">#REF!</definedName>
    <definedName name="II_E_2_Company_Total_Electric">#REF!</definedName>
    <definedName name="II_E_2_DIST">#REF!</definedName>
    <definedName name="II_E_2_FF">#REF!</definedName>
    <definedName name="II_E_2_Functionalization_Factor_Name">#REF!</definedName>
    <definedName name="II_E_2_H_Description">#REF!</definedName>
    <definedName name="II_E_2_H_FERC_Account">#REF!</definedName>
    <definedName name="II_E_2_Headers">#REF!</definedName>
    <definedName name="II_E_2_Known_and_Measurable_Changes">#REF!</definedName>
    <definedName name="II_E_2_MET">#REF!</definedName>
    <definedName name="II_E_2_Non_Regulated_or_Non_Electric">#REF!</definedName>
    <definedName name="II_E_2_Reference_Schedule">#REF!</definedName>
    <definedName name="II_E_2_TDCS">#REF!</definedName>
    <definedName name="II_E_2_Total">#REF!</definedName>
    <definedName name="II_E_2_Total_Company">#REF!</definedName>
    <definedName name="II_E_2_TRAN">#REF!</definedName>
    <definedName name="II_E_2a">#REF!</definedName>
    <definedName name="II_E_2a_FICA_on_STI_Medicare_Tax">#REF!</definedName>
    <definedName name="II_E_2a_FICA_on_STI_Social_Security_Tax">#REF!</definedName>
    <definedName name="II_E_2a_H_Description">#REF!</definedName>
    <definedName name="II_E_2a_H_FERC_Account">#REF!</definedName>
    <definedName name="II_E_2a_Headers">#REF!</definedName>
    <definedName name="II_E_2a_Total">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E_4">#REF!</definedName>
    <definedName name="II_E_4_2">#REF!</definedName>
    <definedName name="II_E_4_2_Allocation_to_Texas">#REF!</definedName>
    <definedName name="II_E_4_2_CHECK">#REF!</definedName>
    <definedName name="II_E_4_2_Company_Total_Electric">#REF!</definedName>
    <definedName name="II_E_4_2_DIST">#REF!</definedName>
    <definedName name="II_E_4_2_FF">#REF!</definedName>
    <definedName name="II_E_4_2_Functionalization_Factor_Name">#REF!</definedName>
    <definedName name="II_E_4_2_H_Description">#REF!</definedName>
    <definedName name="II_E_4_2_H_FERC_Account">#REF!</definedName>
    <definedName name="II_E_4_2_Headers">#REF!</definedName>
    <definedName name="II_E_4_2_Known_and_Measurable_Changes">#REF!</definedName>
    <definedName name="II_E_4_2_MET">#REF!</definedName>
    <definedName name="II_E_4_2_Non_Regulated_or_Non_Electric">#REF!</definedName>
    <definedName name="II_E_4_2_Reference_Schedule">#REF!</definedName>
    <definedName name="II_E_4_2_TDCS">#REF!</definedName>
    <definedName name="II_E_4_2_Total">#REF!</definedName>
    <definedName name="II_E_4_2_Total_Company">#REF!</definedName>
    <definedName name="II_E_4_2_TRAN">#REF!</definedName>
    <definedName name="II_E_4_3">#REF!</definedName>
    <definedName name="II_E_4_3_Allocation_to_Texas">#REF!</definedName>
    <definedName name="II_E_4_3_Check">#REF!</definedName>
    <definedName name="II_E_4_3_Company_Total_Electric">#REF!</definedName>
    <definedName name="II_E_4_3_DIST">#REF!</definedName>
    <definedName name="II_E_4_3_FF">#REF!</definedName>
    <definedName name="II_E_4_3_Functionalization_Factor_Name">#REF!</definedName>
    <definedName name="II_E_4_3_H_Description">#REF!</definedName>
    <definedName name="II_E_4_3_H_FERC_Account">#REF!</definedName>
    <definedName name="II_E_4_3_Headers">#REF!</definedName>
    <definedName name="II_E_4_3_Known_and_Measurable_Changes">#REF!</definedName>
    <definedName name="II_E_4_3_MET">#REF!</definedName>
    <definedName name="II_E_4_3_TDCS">#REF!</definedName>
    <definedName name="II_E_4_3_TOTAL">#REF!</definedName>
    <definedName name="II_E_4_3_Total_Company">#REF!</definedName>
    <definedName name="II_E_4_3_TRAN">#REF!</definedName>
    <definedName name="II_E_4_4">#REF!</definedName>
    <definedName name="II_E_4_4_H_Description">#REF!</definedName>
    <definedName name="II_E_4_4_H_Docket_No">#REF!</definedName>
    <definedName name="II_E_4_4_H_FERC_Account">#REF!</definedName>
    <definedName name="II_E_4_5">#REF!</definedName>
    <definedName name="II_E_4_5_Allocation_to_Texas">#REF!</definedName>
    <definedName name="II_E_4_5_CHECK">#REF!</definedName>
    <definedName name="II_E_4_5_Company_Total_Electric">#REF!</definedName>
    <definedName name="II_E_4_5_DIST">#REF!</definedName>
    <definedName name="II_E_4_5_FF">#REF!</definedName>
    <definedName name="II_E_4_5_Functionalization_Factor_Name">#REF!</definedName>
    <definedName name="II_E_4_5_H_Description">#REF!</definedName>
    <definedName name="II_E_4_5_H_FERC_Account">#REF!</definedName>
    <definedName name="II_E_4_5_Headers">#REF!</definedName>
    <definedName name="II_E_4_5_Known_and_Measurable_Changes">#REF!</definedName>
    <definedName name="II_E_4_5_MET">#REF!</definedName>
    <definedName name="II_E_4_5_Non_Regulated_or_Non_Electric">#REF!</definedName>
    <definedName name="II_E_4_5_Reference_Schedule">#REF!</definedName>
    <definedName name="II_E_4_5_TDCS">#REF!</definedName>
    <definedName name="II_E_4_5_Total">#REF!</definedName>
    <definedName name="II_E_4_5_Total_Company">#REF!</definedName>
    <definedName name="II_E_4_5_TRAN">#REF!</definedName>
    <definedName name="II_E_4_Allocation_to_Texas">#REF!</definedName>
    <definedName name="II_E_4_CHECK">#REF!</definedName>
    <definedName name="II_E_4_Company_Total_Electric">#REF!</definedName>
    <definedName name="II_E_4_DIST">#REF!</definedName>
    <definedName name="II_E_4_FF">#REF!</definedName>
    <definedName name="II_E_4_Functionalization_Factor_Name">#REF!</definedName>
    <definedName name="II_E_4_H_Description">#REF!</definedName>
    <definedName name="II_E_4_H_FERC_Account">#REF!</definedName>
    <definedName name="II_E_4_Headers">#REF!</definedName>
    <definedName name="II_E_4_Known_and_Measurable_Changes">#REF!</definedName>
    <definedName name="II_E_4_MET">#REF!</definedName>
    <definedName name="II_E_4_Non_Regulated_or_Non_Electric">#REF!</definedName>
    <definedName name="II_E_4_Reference_Schedule">#REF!</definedName>
    <definedName name="II_E_4_TDCS">#REF!</definedName>
    <definedName name="II_E_4_Total">#REF!</definedName>
    <definedName name="II_E_4_Total_Company">#REF!</definedName>
    <definedName name="II_E_4_TRAN">#REF!</definedName>
    <definedName name="II_E_5">#REF!</definedName>
    <definedName name="II_E_5_Allocation_to_Texas">#REF!</definedName>
    <definedName name="II_E_5_CHECK">#REF!</definedName>
    <definedName name="II_E_5_Company_Total_Electric">#REF!</definedName>
    <definedName name="II_E_5_DIST">#REF!</definedName>
    <definedName name="II_E_5_FF">#REF!</definedName>
    <definedName name="II_E_5_Functionalization_Factor_Name">#REF!</definedName>
    <definedName name="II_E_5_H_FERC_Account">#REF!</definedName>
    <definedName name="II_E_5_Headers">#REF!</definedName>
    <definedName name="II_E_5_Known_and_Measurable_Changes">#REF!</definedName>
    <definedName name="II_E_5_MET">#REF!</definedName>
    <definedName name="II_E_5_Non_Regulated_or_Non_Electric">#REF!</definedName>
    <definedName name="II_E_5_Reference_Schedule">#REF!</definedName>
    <definedName name="II_E_5_TDCS">#REF!</definedName>
    <definedName name="II_E_5_Total">#REF!</definedName>
    <definedName name="II_E_5_Total_Company">#REF!</definedName>
    <definedName name="II_E_5_TRAN">#REF!</definedName>
    <definedName name="II_F_2">#REF!</definedName>
    <definedName name="II_F_2_Distribution">#REF!</definedName>
    <definedName name="II_F_2_H_Functionalization_Factor">#REF!</definedName>
    <definedName name="II_F_2_Headers">#REF!</definedName>
    <definedName name="II_F_2_Meters">#REF!</definedName>
    <definedName name="II_F_2_REG_Allocators_Functionalization_Factor">#REF!</definedName>
    <definedName name="II_F_2_TDCS">#REF!</definedName>
    <definedName name="II_F_2_Total">#REF!</definedName>
    <definedName name="II_F_2_Transmission">#REF!</definedName>
    <definedName name="II_F_Func_Factors">#REF!</definedName>
    <definedName name="II_F_Func_Factors_Distribution">#REF!</definedName>
    <definedName name="II_F_Func_Factors_H_Functionalization_Factor">#REF!</definedName>
    <definedName name="II_F_Func_Factors_Headers">#REF!</definedName>
    <definedName name="II_F_Func_Factors_Meters">#REF!</definedName>
    <definedName name="II_F_Func_Factors_TDCS">#REF!</definedName>
    <definedName name="II_F_Func_Factors_Total">#REF!</definedName>
    <definedName name="II_F_Func_Factors_Transmission">#REF!</definedName>
    <definedName name="III_A">#REF!</definedName>
    <definedName name="III_A_1">#REF!</definedName>
    <definedName name="III_A_1_Company_Adjustments">#REF!</definedName>
    <definedName name="III_A_1_Company_Total_Request">#REF!</definedName>
    <definedName name="III_A_1_H_Description">#REF!</definedName>
    <definedName name="III_A_1_Headers">#REF!</definedName>
    <definedName name="III_A_1_Name_me">#REF!</definedName>
    <definedName name="III_A_1_Test_Year_Total_Electric">#REF!</definedName>
    <definedName name="III_A_1_Transmission_Function_TRAN">#REF!</definedName>
    <definedName name="III_A_H_Description">#REF!</definedName>
    <definedName name="III_A_Headers">#REF!</definedName>
    <definedName name="III_A_Name_me">#REF!</definedName>
    <definedName name="III_A_Transmission_Function_TRAN">#REF!</definedName>
    <definedName name="III_B">#REF!</definedName>
    <definedName name="III_B_9">#REF!</definedName>
    <definedName name="III_B_9_Allocation_to_Texas">#REF!</definedName>
    <definedName name="III_B_9_Company_Total_Electric">#REF!</definedName>
    <definedName name="III_B_9_FF">#REF!</definedName>
    <definedName name="III_B_9_Functionalization_Factor_Name">#REF!</definedName>
    <definedName name="III_B_9_H_Description">#REF!</definedName>
    <definedName name="III_B_9_H_FERC_Account">#REF!</definedName>
    <definedName name="III_B_9_Headers">#REF!</definedName>
    <definedName name="III_B_9_Known_Change">#REF!</definedName>
    <definedName name="III_B_9_Non_Regulated_or_Non_Electric">#REF!</definedName>
    <definedName name="III_B_9_Reference_Schedule">#REF!</definedName>
    <definedName name="III_B_9_Total_Company">#REF!</definedName>
    <definedName name="III_B_9_TRAN">#REF!</definedName>
    <definedName name="III_B_Company_Adjustments">#REF!</definedName>
    <definedName name="III_B_Company_Total_Request">#REF!</definedName>
    <definedName name="III_B_H_Description">#REF!</definedName>
    <definedName name="III_B_Headers">#REF!</definedName>
    <definedName name="III_B_Reference_Schedule">#REF!</definedName>
    <definedName name="III_B_Test_Year_Total_Electric">#REF!</definedName>
    <definedName name="III_B_TRAN">#REF!</definedName>
    <definedName name="III_D_1">#REF!</definedName>
    <definedName name="III_D_1_Allocation_to_Texas">#REF!</definedName>
    <definedName name="III_D_1_Company_Total_Electric">#REF!</definedName>
    <definedName name="III_D_1_FF">#REF!</definedName>
    <definedName name="III_D_1_Functionalization_Factor_Name">#REF!</definedName>
    <definedName name="III_D_1_H_Description">#REF!</definedName>
    <definedName name="III_D_1_H_FERC_Account">#REF!</definedName>
    <definedName name="III_D_1_Headers">#REF!</definedName>
    <definedName name="III_D_1_Known_and_Measurable_Changes">#REF!</definedName>
    <definedName name="III_D_1_Non_Regulated_or_Non_Electric">#REF!</definedName>
    <definedName name="III_D_1_Reference_Schedule">#REF!</definedName>
    <definedName name="III_D_1_Total_Company">#REF!</definedName>
    <definedName name="III_D_1_TRAN">#REF!</definedName>
    <definedName name="III_D_2">#REF!</definedName>
    <definedName name="III_D_2_Allocation_to_Texas">#REF!</definedName>
    <definedName name="III_D_2_Company_Total_Electric">#REF!</definedName>
    <definedName name="III_D_2_FF">#REF!</definedName>
    <definedName name="III_D_2_Functionalization_Factor_Name">#REF!</definedName>
    <definedName name="III_D_2_H_Description">#REF!</definedName>
    <definedName name="III_D_2_H_FERC_Account">#REF!</definedName>
    <definedName name="III_D_2_Headers">#REF!</definedName>
    <definedName name="III_D_2_Known_and_Measurable_Changes">#REF!</definedName>
    <definedName name="III_D_2_Non_Regulated_or_Non_Electric">#REF!</definedName>
    <definedName name="III_D_2_Reference_Schedule">#REF!</definedName>
    <definedName name="III_D_2_Total_Company">#REF!</definedName>
    <definedName name="III_D_2_TRAN">#REF!</definedName>
    <definedName name="III_E_1">#REF!</definedName>
    <definedName name="III_E_1_Allocation_to_Texas">#REF!</definedName>
    <definedName name="III_E_1_Company_Total_Electric">#REF!</definedName>
    <definedName name="III_E_1_FF">#REF!</definedName>
    <definedName name="III_E_1_Functionalization_Factor_Name">#REF!</definedName>
    <definedName name="III_E_1_H_Description">#REF!</definedName>
    <definedName name="III_E_1_H_FERC_Account">#REF!</definedName>
    <definedName name="III_E_1_Headers">#REF!</definedName>
    <definedName name="III_E_1_Known_and_Measurable_Changes">#REF!</definedName>
    <definedName name="III_E_1_Non_Regulated_or_Non_Electric">#REF!</definedName>
    <definedName name="III_E_1_Reference_Schedule">#REF!</definedName>
    <definedName name="III_E_1_Total_Company">#REF!</definedName>
    <definedName name="III_E_1_TRAN">#REF!</definedName>
    <definedName name="III_E_2">#REF!</definedName>
    <definedName name="III_E_2_Allocation_to_Texas">#REF!</definedName>
    <definedName name="III_E_2_Company_Total_Electric">#REF!</definedName>
    <definedName name="III_E_2_FF">#REF!</definedName>
    <definedName name="III_E_2_Functionalization_Factor_Name">#REF!</definedName>
    <definedName name="III_E_2_H_Description">#REF!</definedName>
    <definedName name="III_E_2_H_FERC_Account">#REF!</definedName>
    <definedName name="III_E_2_Headers">#REF!</definedName>
    <definedName name="III_E_2_Known_and_Measurable_Changes">#REF!</definedName>
    <definedName name="III_E_2_Non_Regulated_or_Non_Electric">#REF!</definedName>
    <definedName name="III_E_2_Reference_Schedule">#REF!</definedName>
    <definedName name="III_E_2_Total_Company">#REF!</definedName>
    <definedName name="III_E_2_TRAN">#REF!</definedName>
    <definedName name="III_E_3">#REF!</definedName>
    <definedName name="III_E_3_Allocation_to_Texas">#REF!</definedName>
    <definedName name="III_E_3_Company_Total_Electric">#REF!</definedName>
    <definedName name="III_E_3_FF">#REF!</definedName>
    <definedName name="III_E_3_Functionalization_Factor_Name">#REF!</definedName>
    <definedName name="III_E_3_H_Description">#REF!</definedName>
    <definedName name="III_E_3_Headers">#REF!</definedName>
    <definedName name="III_E_3_Known_and_Measurable_Changes">#REF!</definedName>
    <definedName name="III_E_3_Non_Regulated_or_Non_Electric">#REF!</definedName>
    <definedName name="III_E_3_Reference_Schedule">#REF!</definedName>
    <definedName name="III_E_3_Total_Company">#REF!</definedName>
    <definedName name="III_E_3_TRAN">#REF!</definedName>
    <definedName name="III_E_5">#REF!</definedName>
    <definedName name="III_E_5_Company_Total_Electric">#REF!</definedName>
    <definedName name="III_E_5_H_FERC_Account">#REF!</definedName>
    <definedName name="III_E_5_Headers">#REF!</definedName>
    <definedName name="III_E_5_Known_and_Measurable_Changes">#REF!</definedName>
    <definedName name="III_E_5_Reference_Schedule">#REF!</definedName>
    <definedName name="III_E_5_Total_Company">#REF!</definedName>
    <definedName name="III_E_5_TRAN">#REF!</definedName>
    <definedName name="INCOME">#REF!</definedName>
    <definedName name="IncStmt">#REF!</definedName>
    <definedName name="Index.001">#REF!</definedName>
    <definedName name="Index.002">#REF!</definedName>
    <definedName name="Index.003">#REF!</definedName>
    <definedName name="Index.004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juries_Damages">#REF!</definedName>
    <definedName name="Injuries_Damages_Lag">#REF!</definedName>
    <definedName name="INPUT_FERC">#REF!</definedName>
    <definedName name="Input_SBU_Codes">#REF!</definedName>
    <definedName name="INPUT_SBU_CODES_2">#REF!</definedName>
    <definedName name="INPUT_SBU_CODES_3">#REF!</definedName>
    <definedName name="INPUTMISCP">#REF!</definedName>
    <definedName name="Int">#REF!</definedName>
    <definedName name="INT_ON_CONTRIB">#REF!</definedName>
    <definedName name="INTANGIBLE">#REF!</definedName>
    <definedName name="INTER_TRANS">#REF!</definedName>
    <definedName name="Interest_Synchronization">#REF!</definedName>
    <definedName name="INTERP">#REF!</definedName>
    <definedName name="intorders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 hidden="1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 hidden="1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Y" hidden="1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 hidden="1">1000</definedName>
    <definedName name="IQ_LATESTQ" hidden="1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FERC">#REF!</definedName>
    <definedName name="JHT">#REF!</definedName>
    <definedName name="JOURNAL">#REF!</definedName>
    <definedName name="June">#REF!</definedName>
    <definedName name="JVS">#REF!</definedName>
    <definedName name="KGPL_LAI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LAGSS_TY">#REF!</definedName>
    <definedName name="LAIMTY">#REF!</definedName>
    <definedName name="Level">#REF!</definedName>
    <definedName name="LineItem">#REF!</definedName>
    <definedName name="List">#REF!</definedName>
    <definedName name="Listbreakdown">#REF!</definedName>
    <definedName name="LKM3_2">#REF!</definedName>
    <definedName name="lmsdb">#REF!</definedName>
    <definedName name="LoadServingEntities">#REF!</definedName>
    <definedName name="logcount">#REF!</definedName>
    <definedName name="lookup_table">#REF!</definedName>
    <definedName name="LTD_Count">#REF!</definedName>
    <definedName name="LTDBreak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m">#REF!</definedName>
    <definedName name="MACRO">#REF!</definedName>
    <definedName name="MANUAL_JE">#REF!</definedName>
    <definedName name="marcc">#REF!</definedName>
    <definedName name="material">#REF!</definedName>
    <definedName name="maycc">#REF!</definedName>
    <definedName name="MetaData">#REF!</definedName>
    <definedName name="MONTH">#REF!</definedName>
    <definedName name="Months">#REF!</definedName>
    <definedName name="MORT">#REF!</definedName>
    <definedName name="MRT_COL">#REF!</definedName>
    <definedName name="MRT_COL2">#REF!</definedName>
    <definedName name="MRT24_col">#REF!</definedName>
    <definedName name="MRT24_col2">#REF!</definedName>
    <definedName name="MSAUG99_ALLOCATION_List">#REF!</definedName>
    <definedName name="msd">#REF!</definedName>
    <definedName name="MsgHier">#REF!</definedName>
    <definedName name="mst">#REF!</definedName>
    <definedName name="MV_LY">#REF!</definedName>
    <definedName name="MVA_BOY">#REF!</definedName>
    <definedName name="MVA_EOY">#REF!</definedName>
    <definedName name="MVAssets">#REF!</definedName>
    <definedName name="MWH">#REF!</definedName>
    <definedName name="n">#REF!</definedName>
    <definedName name="N_A">#REF!</definedName>
    <definedName name="NC_LY">#REF!</definedName>
    <definedName name="NET_GL_EOY">#REF!</definedName>
    <definedName name="NETGL_AMORT_LY">#REF!</definedName>
    <definedName name="NEW">#REF!</definedName>
    <definedName name="NEXTFERC">#REF!</definedName>
    <definedName name="NGLAMORT_LY">#REF!</definedName>
    <definedName name="NINT">#REF!</definedName>
    <definedName name="nj">#REF!</definedName>
    <definedName name="nol_analysis">#REF!</definedName>
    <definedName name="Normal_Cost">#REF!</definedName>
    <definedName name="Normal_Cost2">#REF!</definedName>
    <definedName name="NorPage1">#REF!</definedName>
    <definedName name="NOTES">#REF!</definedName>
    <definedName name="npd">#REF!</definedName>
    <definedName name="npt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>#REF!</definedName>
    <definedName name="OBRA_Int">#REF!</definedName>
    <definedName name="OBRA_PCT">#REF!</definedName>
    <definedName name="OCI">#REF!</definedName>
    <definedName name="OCI_NQ">#REF!</definedName>
    <definedName name="Oct176995converted">#REF!</definedName>
    <definedName name="octcc">#REF!</definedName>
    <definedName name="offsetFeesValue">#REF!</definedName>
    <definedName name="OKGSS_TY">#REF!</definedName>
    <definedName name="okgss_ty2">#REF!</definedName>
    <definedName name="ONCOR_ELECTRIC_DELIVERY_COMPANY">#REF!</definedName>
    <definedName name="ONE">#REF!</definedName>
    <definedName name="OOP_ADJ">#REF!</definedName>
    <definedName name="Operating_Rev">#REF!</definedName>
    <definedName name="ORD">#REF!</definedName>
    <definedName name="Original">#REF!</definedName>
    <definedName name="OTHER">#REF!</definedName>
    <definedName name="OTHER_ADJUST">#REF!</definedName>
    <definedName name="OUTAGE">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1_">#REF!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UCGC">#REF!</definedName>
    <definedName name="P1_W2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UCGC">#REF!</definedName>
    <definedName name="P2_W2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UCGC">#REF!</definedName>
    <definedName name="P3_W2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>#REF!</definedName>
    <definedName name="PAGE1">#REF!</definedName>
    <definedName name="Payroll_Taxes">#REF!</definedName>
    <definedName name="PBO">#REF!</definedName>
    <definedName name="PBO_BOY">#REF!</definedName>
    <definedName name="PBO_EOY">#REF!</definedName>
    <definedName name="PBO_NQ">#REF!</definedName>
    <definedName name="PBO_TRANSFER">#REF!</definedName>
    <definedName name="PBOTrn12001">#REF!</definedName>
    <definedName name="PCA_IS">#REF!</definedName>
    <definedName name="pctable">#REF!</definedName>
    <definedName name="Percentages">#REF!</definedName>
    <definedName name="Period">#REF!</definedName>
    <definedName name="phrdb">#REF!</definedName>
    <definedName name="PI10P">#REF!</definedName>
    <definedName name="PI2P">#REF!</definedName>
    <definedName name="PI5P">#REF!</definedName>
    <definedName name="PI6P">#REF!</definedName>
    <definedName name="PI7P">#REF!</definedName>
    <definedName name="PI9P">#REF!</definedName>
    <definedName name="Pie1Data">#REF!</definedName>
    <definedName name="Pie2Data">#REF!</definedName>
    <definedName name="Pie3Data">#REF!</definedName>
    <definedName name="Pipeline_Integrity">#REF!</definedName>
    <definedName name="PIS_WS">#REF!</definedName>
    <definedName name="PIS_WS_NP">#REF!</definedName>
    <definedName name="PISAIBU">#REF!</definedName>
    <definedName name="PISAIBU3">#REF!</definedName>
    <definedName name="PISAIBU4">#REF!</definedName>
    <definedName name="PISALQU">#REF!</definedName>
    <definedName name="PISALQU3">#REF!</definedName>
    <definedName name="PISAMBU">#REF!</definedName>
    <definedName name="PISAMBU3">#REF!</definedName>
    <definedName name="PISAMBU4">#REF!</definedName>
    <definedName name="PISBKPF">#REF!</definedName>
    <definedName name="PISBKPF3">#REF!</definedName>
    <definedName name="PISFILA">#REF!</definedName>
    <definedName name="PLAN_AMEND">#REF!</definedName>
    <definedName name="plane">#REF!</definedName>
    <definedName name="Plant_in_Service">#REF!</definedName>
    <definedName name="plll">#REF!</definedName>
    <definedName name="Plt_in_Serv_Amount">#REF!</definedName>
    <definedName name="POPUP">#REF!</definedName>
    <definedName name="postkey">#REF!</definedName>
    <definedName name="PPD_BOY">#REF!</definedName>
    <definedName name="PPD_BOY2">#REF!</definedName>
    <definedName name="PPD_EOY">#REF!</definedName>
    <definedName name="PreventedStats">#REF!</definedName>
    <definedName name="Print">#REF!</definedName>
    <definedName name="PRINT_1">#REF!</definedName>
    <definedName name="PRINT_2">#REF!</definedName>
    <definedName name="PRINT_3">#REF!</definedName>
    <definedName name="PRINT_AL3">#REF!</definedName>
    <definedName name="PRINT_AL5">#REF!</definedName>
    <definedName name="_xlnm.Print_Area">#REF!</definedName>
    <definedName name="Print_Area_MI">#REF!</definedName>
    <definedName name="PRINT_BACKUP">#REF!</definedName>
    <definedName name="PRINT_C1">#REF!</definedName>
    <definedName name="PRINT_C11">#REF!</definedName>
    <definedName name="PRINT_C12">#REF!</definedName>
    <definedName name="PRINT_C13">#REF!</definedName>
    <definedName name="PRINT_C2">#REF!</definedName>
    <definedName name="PRINT_C3">#REF!</definedName>
    <definedName name="PRINT_C4">#REF!</definedName>
    <definedName name="PRINT_C5">#REF!</definedName>
    <definedName name="PRINT_C6">#REF!</definedName>
    <definedName name="PRINT_COALLOC">#REF!</definedName>
    <definedName name="PRINT_E1">#REF!</definedName>
    <definedName name="PRINT_E2">#REF!</definedName>
    <definedName name="PRINT_E4">#REF!</definedName>
    <definedName name="PRINT_E6">#REF!</definedName>
    <definedName name="PRINT_EARNINGS">#REF!</definedName>
    <definedName name="PRINT_FACE">#REF!</definedName>
    <definedName name="PRINT_G_L">#REF!</definedName>
    <definedName name="PRINT_INPUTMISC">#REF!</definedName>
    <definedName name="PRINT_PI10">#REF!</definedName>
    <definedName name="PRINT_PI11">#REF!</definedName>
    <definedName name="PRINT_PI2">#REF!</definedName>
    <definedName name="PRINT_PI3">#REF!</definedName>
    <definedName name="PRINT_PI6">#REF!</definedName>
    <definedName name="PRINT_PI7">#REF!</definedName>
    <definedName name="PRINT_PI8">#REF!</definedName>
    <definedName name="PRINT_S1">#REF!</definedName>
    <definedName name="PRINT_S2">#REF!</definedName>
    <definedName name="_xlnm.Print_Titles" localSheetId="0">'WP II-B-9e'!$A:$B,'WP II-B-9e'!$1:$1</definedName>
    <definedName name="_xlnm.Print_Titles" localSheetId="1">'WP II-B-9e.1'!$A:$C,'WP II-B-9e.1'!$1:$1</definedName>
    <definedName name="_xlnm.Print_Titles" localSheetId="2">'WP II-B-9e.2'!$A:$C,'WP II-B-9e.2'!$1:$1</definedName>
    <definedName name="_xlnm.Print_Titles" localSheetId="3">'WP II-B-9e3'!$A:$C,'WP II-B-9e3'!$1:$1</definedName>
    <definedName name="PrintTile">#REF!</definedName>
    <definedName name="ProcLogic">#REF!</definedName>
    <definedName name="ProjectWithWorkorders_tableqrynoprompt">#REF!</definedName>
    <definedName name="PROOF1">#REF!</definedName>
    <definedName name="PROOF2">#REF!</definedName>
    <definedName name="Proposal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pt">#REF!</definedName>
    <definedName name="PT_DeprData.block">#REF!</definedName>
    <definedName name="PY_CONTRIB">#REF!</definedName>
    <definedName name="q">#REF!</definedName>
    <definedName name="QUART1998">#REF!</definedName>
    <definedName name="QUART1999">#REF!</definedName>
    <definedName name="Rate_Case">#REF!</definedName>
    <definedName name="Rate_Case_Current_Cost_Center_Data">#REF!</definedName>
    <definedName name="RDS_ACT">#REF!</definedName>
    <definedName name="RDS_REC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Red_Tag_Savings_Adj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1">#REF!</definedName>
    <definedName name="REMA_COL2">#REF!</definedName>
    <definedName name="REP">#REF!</definedName>
    <definedName name="ReportName">#REF!</definedName>
    <definedName name="RERC_COL">#REF!</definedName>
    <definedName name="RERC_COL2">#REF!</definedName>
    <definedName name="RESET">#REF!</definedName>
    <definedName name="Resource">#REF!</definedName>
    <definedName name="Restructuring_Proceeding">#REF!</definedName>
    <definedName name="Retiree_Count">#REF!</definedName>
    <definedName name="ROLLEXP">#REF!</definedName>
    <definedName name="Ror">#REF!</definedName>
    <definedName name="Routing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tpadj.505">#REF!</definedName>
    <definedName name="rtpadj.506">#REF!</definedName>
    <definedName name="rtpadj.508">#REF!</definedName>
    <definedName name="rtpadj.510">#REF!</definedName>
    <definedName name="S">#REF!</definedName>
    <definedName name="S1_">#REF!</definedName>
    <definedName name="S2_">#REF!</definedName>
    <definedName name="Sales">#REF!</definedName>
    <definedName name="Sales_Rev_Adj_WP">#REF!</definedName>
    <definedName name="salesbreakdown">#REF!</definedName>
    <definedName name="salvage">#REF!</definedName>
    <definedName name="salvage2">#REF!</definedName>
    <definedName name="Salvagebreakdown">#REF!</definedName>
    <definedName name="SAPBEXhrIndnt">"Wide"</definedName>
    <definedName name="SAPBEXrevision" hidden="1">1</definedName>
    <definedName name="SAPBEXrevision1">10</definedName>
    <definedName name="SAPBEXsysID" hidden="1">"BWP"</definedName>
    <definedName name="SAPBEXwbID" hidden="1">"41R8VX6RKEQM21N6NZ3NVKY0O"</definedName>
    <definedName name="SAPCrosstab1">#REF!</definedName>
    <definedName name="SAPFuncF4Help" hidden="1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Sheet3_Sheet3D1">#REF!</definedName>
    <definedName name="SAPRangeRVERS_Sheet3_Sheet3D2">#REF!</definedName>
    <definedName name="SAPRangeRVERS_Sheet4_Sheet4D1">#REF!</definedName>
    <definedName name="SAPRangeRVERS_Tabelle1_Tabelle1D1">#REF!</definedName>
    <definedName name="SAPRangeRYEAR_Sheet3_Sheet3D1">#REF!</definedName>
    <definedName name="SAPRangeRYEAR_Sheet3_Sheet3D2">#REF!</definedName>
    <definedName name="SAPRangeRYEAR_Sheet4_Sheet4D1">#REF!</definedName>
    <definedName name="SAPRangeRYEAR_Tabelle1_Tabelle1D1">#REF!</definedName>
    <definedName name="SAPsysID">"708C5W7SBKP804JT78WJ0JNKI"</definedName>
    <definedName name="SAPTrigger_Tabelle1_Tabelle1D1">#REF!</definedName>
    <definedName name="SAPwbID">"ARS"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BUCodes">#REF!</definedName>
    <definedName name="SBULookup">#REF!</definedName>
    <definedName name="SBUNames">#REF!</definedName>
    <definedName name="SC">#REF!</definedName>
    <definedName name="SC_LY">#REF!</definedName>
    <definedName name="SC_NQ">#REF!</definedName>
    <definedName name="schedule">#REF!</definedName>
    <definedName name="SCMINUS">#REF!</definedName>
    <definedName name="SCPLUS">#REF!</definedName>
    <definedName name="scrapsales">#REF!</definedName>
    <definedName name="sdflkj">#REF!</definedName>
    <definedName name="SEMOFC">#REF!</definedName>
    <definedName name="SEV">#REF!</definedName>
    <definedName name="SEVT">#REF!</definedName>
    <definedName name="SFAS106">#REF!</definedName>
    <definedName name="sfs">#REF!</definedName>
    <definedName name="sheet2">#REF!</definedName>
    <definedName name="sheet3">#REF!</definedName>
    <definedName name="SIX">#REF!</definedName>
    <definedName name="SIXT">#REF!</definedName>
    <definedName name="sjsdb">#REF!</definedName>
    <definedName name="smorders">#REF!</definedName>
    <definedName name="SouthTX">#REF!</definedName>
    <definedName name="SpecialFunc">#REF!</definedName>
    <definedName name="SpTermExpense">#REF!</definedName>
    <definedName name="srbdb">#REF!</definedName>
    <definedName name="SS">#REF!</definedName>
    <definedName name="SS_FASB">#REF!</definedName>
    <definedName name="SS_Fund">#REF!</definedName>
    <definedName name="STB">#REF!</definedName>
    <definedName name="SUB_B">#REF!</definedName>
    <definedName name="SUB_M">#REF!</definedName>
    <definedName name="SUB_TRANSMIT">#REF!</definedName>
    <definedName name="Subcategory">#REF!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ummary">#REF!</definedName>
    <definedName name="SUMMARYP1">#REF!</definedName>
    <definedName name="SUMMARYP2">#REF!</definedName>
    <definedName name="SUMMATION">#REF!</definedName>
    <definedName name="Super_Max">#REF!</definedName>
    <definedName name="SuperMax_Int">#REF!</definedName>
    <definedName name="SUPPORT">#REF!</definedName>
    <definedName name="SUPPORTMONTH">#REF!</definedName>
    <definedName name="SUPPORTVALUES">#REF!</definedName>
    <definedName name="svclook">#REF!</definedName>
    <definedName name="SWBS">#REF!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ble_Annualized_Amount_POST_Dec_2021">#REF!</definedName>
    <definedName name="Table_Annualized_Amount_POST_Dec_2022">#REF!</definedName>
    <definedName name="Table_H_Account">#REF!</definedName>
    <definedName name="Table_H_FERC">#REF!</definedName>
    <definedName name="tablea">#REF!</definedName>
    <definedName name="TableName">"Dummy"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_Acct.?SaveAll.NotEmpty">#REF!</definedName>
    <definedName name="TB_Acct_Desc.?SaveAll.NotEmpty">#REF!</definedName>
    <definedName name="TB_CY.?SaveAll.NotEmpty">#REF!</definedName>
    <definedName name="TB_Nov">#REF!</definedName>
    <definedName name="TB_PY.?SaveAll.NotEmpty">#REF!</definedName>
    <definedName name="TBBSAdj.505">#REF!</definedName>
    <definedName name="TBBSAdj.506">#REF!</definedName>
    <definedName name="TBBSAdj.508">#REF!</definedName>
    <definedName name="TBBSAdj.510">#REF!</definedName>
    <definedName name="TCOS_Calculation">#REF!</definedName>
    <definedName name="TCOS_Calculation__D48928">#REF!</definedName>
    <definedName name="TCOS_Calculation_CEHE_Rate_Case">#REF!</definedName>
    <definedName name="TCOS_Calculation_H_Line">#REF!</definedName>
    <definedName name="TCOS_Calculation_Headers">#REF!</definedName>
    <definedName name="TEIG">#REF!</definedName>
    <definedName name="TE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1">#REF!</definedName>
    <definedName name="TESTKEYS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hwdb">#REF!</definedName>
    <definedName name="TNIN">#REF!</definedName>
    <definedName name="TO_AMORT_LY">#REF!</definedName>
    <definedName name="TO_EOY">#REF!</definedName>
    <definedName name="TOAMORT_LY">#REF!</definedName>
    <definedName name="TONE">#REF!</definedName>
    <definedName name="TOTAL_AL">#REF!</definedName>
    <definedName name="Total_col">#REF!</definedName>
    <definedName name="Total_COL2">#REF!</definedName>
    <definedName name="Total_Column">#REF!</definedName>
    <definedName name="TotalPage1">#REF!</definedName>
    <definedName name="Trad_MAX_AFTERFFL">#REF!</definedName>
    <definedName name="Traditional_Max">#REF!</definedName>
    <definedName name="TradSub">#REF!</definedName>
    <definedName name="TRANSACTION_NO">#REF!</definedName>
    <definedName name="Transformation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ANSTEX">#REF!</definedName>
    <definedName name="trd">#REF!</definedName>
    <definedName name="Trend_Factors">#REF!</definedName>
    <definedName name="TrialBalance">#REF!</definedName>
    <definedName name="TRNAssets">#REF!</definedName>
    <definedName name="trt">#REF!</definedName>
    <definedName name="trust">#REF!</definedName>
    <definedName name="try">#REF!</definedName>
    <definedName name="TSEV">#REF!</definedName>
    <definedName name="TSIX">#REF!</definedName>
    <definedName name="tt">#REF!</definedName>
    <definedName name="TTGSS_TY">#REF!</definedName>
    <definedName name="TTHR">#REF!</definedName>
    <definedName name="TTIMTY">#REF!</definedName>
    <definedName name="TTWO">#REF!</definedName>
    <definedName name="TWE">#REF!</definedName>
    <definedName name="TWEN">#REF!</definedName>
    <definedName name="TWKS">#REF!</definedName>
    <definedName name="TWO">#REF!</definedName>
    <definedName name="txmtrsallaocated">#REF!</definedName>
    <definedName name="TxmtrsALLOC">#REF!</definedName>
    <definedName name="UGL">#REF!</definedName>
    <definedName name="UGL_NQ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versal_Service">#REF!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DATE_FACE">#REF!</definedName>
    <definedName name="UPSC">#REF!</definedName>
    <definedName name="UPSC_NQ">#REF!</definedName>
    <definedName name="valdate">#REF!</definedName>
    <definedName name="Validation">#REF!</definedName>
    <definedName name="valyear">#REF!</definedName>
    <definedName name="VAN">#REF!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T_Count">#REF!</definedName>
    <definedName name="wbs">#REF!</definedName>
    <definedName name="WC">#REF!</definedName>
    <definedName name="webdb">#REF!</definedName>
    <definedName name="whatever">#REF!</definedName>
    <definedName name="with">#REF!</definedName>
    <definedName name="without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order">#REF!</definedName>
    <definedName name="WP_II_B_1_1_DIST_Amount">'[1]WP II-B-1.1'!#REF!</definedName>
    <definedName name="WP_II_B_1_1_Project_Total">'[1]WP II-B-1.1'!#REF!</definedName>
    <definedName name="WP_II_B_1_1_TRAN_Amount">'[1]WP II-B-1.1'!#REF!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II_B_1_Non_Utility_Property_Adj_5">'[1]WP II-B-1'!#REF!</definedName>
    <definedName name="WP_II_B_1_II_B_1_Not_Used_Adj_1">'[1]WP II-B-1'!#REF!</definedName>
    <definedName name="WP_II_B_1_II_B_1_Not_Used_Adj_4">'[1]WP II-B-1'!#REF!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Post_to_E_3_5_1">'[1]WP II-B-10 Adj 3'!#REF!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5_Adj_1_2_Book_Reserve">'[1]WP II-B-5 Adj 1'!#REF!</definedName>
    <definedName name="WP_II_B_5_Adj_1_2_Calculated_Reserve">'[1]WP II-B-5 Adj 1'!#REF!</definedName>
    <definedName name="WP_II_B_5_Adj_1_2_Reserve_Reallocation">'[1]WP II-B-5 Adj 1'!#REF!</definedName>
    <definedName name="WP_II_B_7_1">#REF!</definedName>
    <definedName name="WP_II_B_7_1_Adj_2">#REF!</definedName>
    <definedName name="WP_II_B_7_1_Adj_2_H_Year">#REF!</definedName>
    <definedName name="WP_II_B_7_1_H_FERC_Account">#REF!</definedName>
    <definedName name="WP_II_B_7_1_H_GL_Account">#REF!</definedName>
    <definedName name="WP_II_B_7_1_H_Year">#REF!</definedName>
    <definedName name="WP_II_B_9e">'WP II-B-9e'!$A$1:$D$6</definedName>
    <definedName name="WP_II_B_9e_1">'WP II-B-9e.1'!$A$1:$F$85</definedName>
    <definedName name="WP_II_B_9e_1__Lead_Lag_Days">'WP II-B-9e.1'!$E$2:$E$85</definedName>
    <definedName name="WP_II_B_9e_1_Amount">'WP II-B-9e.1'!$D$2:$D$85</definedName>
    <definedName name="WP_II_B_9e_1_Dollar_Days">'WP II-B-9e.1'!$F$2:$F$85</definedName>
    <definedName name="WP_II_B_9e_1_H_Deposit_Date">'WP II-B-9e.1'!$C$2:$C$85</definedName>
    <definedName name="WP_II_B_9e_1_H_Pay_Date">'WP II-B-9e.1'!$B$2:$B$85</definedName>
    <definedName name="WP_II_B_9e_1_Headers">'WP II-B-9e.1'!$C$1:$F$1</definedName>
    <definedName name="WP_II_B_9e_2">'WP II-B-9e.2'!$A$1:$F$85</definedName>
    <definedName name="WP_II_B_9e_2__Lead_Lag_Days">'WP II-B-9e.2'!$E$2:$E$85</definedName>
    <definedName name="WP_II_B_9e_2_Amount">'WP II-B-9e.2'!$D$2:$D$85</definedName>
    <definedName name="WP_II_B_9e_2_Dollar_Days">'WP II-B-9e.2'!$F$2:$F$85</definedName>
    <definedName name="WP_II_B_9e_2_H_Deposit_Date">'WP II-B-9e.2'!$C$2:$C$85</definedName>
    <definedName name="WP_II_B_9e_2_H_Pay_Date">'WP II-B-9e.2'!$B$2:$B$85</definedName>
    <definedName name="WP_II_B_9e_2_Headers">'WP II-B-9e.2'!$C$1:$F$1</definedName>
    <definedName name="WP_II_B_9e_H_Description">'WP II-B-9e'!$B$2:$B$6</definedName>
    <definedName name="WP_II_B_9e_Headers">'WP II-B-9e'!$B$1:$D$1</definedName>
    <definedName name="WP_II_B_9e_RB_Cash_Working_Capital_Cash_Working_Capital">'WP II-B-9e'!$C$2:$C$6</definedName>
    <definedName name="WP_II_B_9e_Reference">'WP II-B-9e'!$D$2:$D$6</definedName>
    <definedName name="WP_II_B_9e3">'WP II-B-9e3'!$A$1:$P$15</definedName>
    <definedName name="WP_II_B_9e3__Lead_Lag_Days">'WP II-B-9e3'!$K$2:$K$15</definedName>
    <definedName name="WP_II_B_9e3_Amount">'WP II-B-9e3'!$F$2:$F$15</definedName>
    <definedName name="WP_II_B_9e3_Average_Daily_Amount">'WP II-B-9e3'!$O$2:$O$15</definedName>
    <definedName name="WP_II_B_9e3_Composite_Lead_Lag_Days">'WP II-B-9e3'!$N$2:$N$15</definedName>
    <definedName name="WP_II_B_9e3_Dollar_Days">'WP II-B-9e3'!$L$2:$L$15</definedName>
    <definedName name="WP_II_B_9e3_From">'WP II-B-9e3'!$D$2:$D$15</definedName>
    <definedName name="WP_II_B_9e3_H_From">'WP II-B-9e3'!$B$2:$B$15</definedName>
    <definedName name="WP_II_B_9e3_H_To">'WP II-B-9e3'!$C$2:$C$15</definedName>
    <definedName name="WP_II_B_9e3_Headers">'WP II-B-9e3'!$C$1:$P$1</definedName>
    <definedName name="WP_II_B_9e3_J">'WP II-B-9e3'!$M$2:$M$15</definedName>
    <definedName name="WP_II_B_9e3_Midpoint">'WP II-B-9e3'!$H$2:$H$15</definedName>
    <definedName name="WP_II_B_9e3_Pay_Date">'WP II-B-9e3'!$J$2:$J$15</definedName>
    <definedName name="WP_II_B_9e3_Payment_Date">'WP II-B-9e3'!$I$2:$I$15</definedName>
    <definedName name="WP_II_B_9e3_To">'WP II-B-9e3'!$E$2:$E$15</definedName>
    <definedName name="WP_II_B_9e3_Total_Days">'WP II-B-9e3'!$G$2:$G$15</definedName>
    <definedName name="WP_II_B_9e3_Working_Capital">'WP II-B-9e3'!$P$2:$P$15</definedName>
    <definedName name="WP_II_C_2_1_1">#REF!</definedName>
    <definedName name="WP_II_C_2_1_1_Adjusted_Balance">#REF!</definedName>
    <definedName name="WP_II_C_2_1_1_H_Description">#REF!</definedName>
    <definedName name="WP_II_C_2_1_1_Headers">#REF!</definedName>
    <definedName name="WP_II_C_2_1_1_Total_Adjustments">#REF!</definedName>
    <definedName name="WP_II_C_2_1_1_Total_Company">#REF!</definedName>
    <definedName name="WP_II_C_2_1_1_WP_II_C_2_1_1a_Adj_1_to_AOCI">#REF!</definedName>
    <definedName name="WP_II_C_2_1_1_WP_II_C_2_1_1a_Adj_2_to_Structure">#REF!</definedName>
    <definedName name="WP_II_C_2_1_1a">#REF!</definedName>
    <definedName name="WP_II_C_2_1_1a_H_Description">#REF!</definedName>
    <definedName name="WP_II_C_2_1_1a_Headers">#REF!</definedName>
    <definedName name="WP_II_C_2_1_1a_Numerator">#REF!</definedName>
    <definedName name="WP_II_C_2_1_1a_Percent_of_Total">#REF!</definedName>
    <definedName name="WP_II_C_2_1_1a_Pre_Tax_Return_21">#REF!</definedName>
    <definedName name="WP_II_C_2_1_1a_Rate">#REF!</definedName>
    <definedName name="WP_II_C_2_1_1a_Weighted_Cost_of_Capital">#REF!</definedName>
    <definedName name="WP_II_C_2_4_1">#REF!</definedName>
    <definedName name="WP_II_C_2_4_1_Cost_of_Debt">#REF!</definedName>
    <definedName name="WP_II_C_2_4_1_Current_Net_Proceeds">#REF!</definedName>
    <definedName name="WP_II_C_2_4_1_Gain_or_Loss_on_Reacquired_Debt">#REF!</definedName>
    <definedName name="WP_II_C_2_4_1_H_Senior_Notes">#REF!</definedName>
    <definedName name="WP_II_C_2_4_1_Headers">#REF!</definedName>
    <definedName name="WP_II_C_2_4_1_Interest_Rate">#REF!</definedName>
    <definedName name="WP_II_C_2_4_1_Issuance_Date">#REF!</definedName>
    <definedName name="WP_II_C_2_4_1_Issue_As_of_Total_Net_Proceeds">#REF!</definedName>
    <definedName name="WP_II_C_2_4_1_Less_Unamortized_Fees_and_Issuance_Expenses">#REF!</definedName>
    <definedName name="WP_II_C_2_4_1_Maturity_Date">#REF!</definedName>
    <definedName name="WP_II_C_2_4_1_Net_Balance_of_Debt">#REF!</definedName>
    <definedName name="WP_II_C_2_4_1_Net_Proceeds_As_of_Par">#REF!</definedName>
    <definedName name="WP_II_C_2_4_1_Original_Net_Proceeds">#REF!</definedName>
    <definedName name="WP_II_C_2_4_1_Plus_Unamortized_Gains_Losses_on_Reacq_Debt">#REF!</definedName>
    <definedName name="WP_II_C_2_4_1_Plus_Unamortized_Premium_Discount">#REF!</definedName>
    <definedName name="WP_II_C_2_4_1_Post_to_EMR">#REF!</definedName>
    <definedName name="WP_II_C_2_4_1_Premium_or_Discount">#REF!</definedName>
    <definedName name="WP_II_C_2_4_1_Principal_Amount_as_Issuance">#REF!</definedName>
    <definedName name="WP_II_C_2_4_1_Principal_Currently_Outstanding">#REF!</definedName>
    <definedName name="WP_II_C_2_4_1_Underwriting_Fees_and_Issuance_Expenses">#REF!</definedName>
    <definedName name="WP_II_C_2_4_1_Weighted_Average_Cost">#REF!</definedName>
    <definedName name="WP_II_C_2_4_1a">#REF!</definedName>
    <definedName name="WP_II_C_2_4_1a_CNP_Houston_Electric_LLC">#REF!</definedName>
    <definedName name="WP_II_C_2_4_1a_H_Line">#REF!</definedName>
    <definedName name="WP_II_C_2_4_1a_Headers">#REF!</definedName>
    <definedName name="WP_II_C_2_4_4">#REF!</definedName>
    <definedName name="WP_II_C_2_4_4_Amount">#REF!</definedName>
    <definedName name="WP_II_C_2_4_4_Deferred_Gain_Loss_GL298050">#REF!</definedName>
    <definedName name="WP_II_C_2_4_4_Expected_Issuance">#REF!</definedName>
    <definedName name="WP_II_C_2_4_4_H_Bank">#REF!</definedName>
    <definedName name="WP_II_C_2_4_4_H_Date_of_Bank">#REF!</definedName>
    <definedName name="WP_II_C_2_4_4_Headers">#REF!</definedName>
    <definedName name="WP_II_C_2_4_4_Locked_Yield">#REF!</definedName>
    <definedName name="WP_II_C_2_4_4_Recognized_Gain_Loss_GL487010">#REF!</definedName>
    <definedName name="WP_II_C_2_4_4_Settlement_Date">#REF!</definedName>
    <definedName name="WP_II_C_2_4_4_Spot_Yield">#REF!</definedName>
    <definedName name="WP_II_C_2_4_4_Total_Gain_Loss">#REF!</definedName>
    <definedName name="WP_II_C_2_4_4_Unamortized_Balance">#REF!</definedName>
    <definedName name="WP_II_C_2_4a">#REF!</definedName>
    <definedName name="WP_II_C_2_4a_H_Description">#REF!</definedName>
    <definedName name="WP_II_C_2_4a_Headers">#REF!</definedName>
    <definedName name="WP_II_C_2_4a_Proposed">#REF!</definedName>
    <definedName name="WP_II_C_2_5">#REF!</definedName>
    <definedName name="WP_II_C_2_5__Y1">#REF!</definedName>
    <definedName name="WP_II_C_2_5__Y2">#REF!</definedName>
    <definedName name="WP_II_C_2_5__Y3">#REF!</definedName>
    <definedName name="WP_II_C_2_5_Average_Cost">#REF!</definedName>
    <definedName name="WP_II_C_2_5_Balance_As_a_of_Total">#REF!</definedName>
    <definedName name="WP_II_C_2_5_Balance_Outstanding">#REF!</definedName>
    <definedName name="WP_II_C_2_5_H_Description">#REF!</definedName>
    <definedName name="WP_II_C_2_5_Headers">#REF!</definedName>
    <definedName name="WP_II_C_2_5_Weighted_Average_Cost">#REF!</definedName>
    <definedName name="WP_II_C_2_5a">#REF!</definedName>
    <definedName name="WP_II_C_2_5a_Average_Daily_Balance_Outstanding">#REF!</definedName>
    <definedName name="WP_II_C_2_5a_H_Date">#REF!</definedName>
    <definedName name="WP_II_C_2_5a_Headers">#REF!</definedName>
    <definedName name="WP_II_C_2_5a_Weighted_Average_Cost">#REF!</definedName>
    <definedName name="WP_II_C_2_6_1">#REF!</definedName>
    <definedName name="WP_II_C_2_6_1_Col_1_Col_2_Col_3">#REF!</definedName>
    <definedName name="WP_II_C_2_6_1_Column_1_EPIS_Value_1_as_of_12_31_2018">#REF!</definedName>
    <definedName name="WP_II_C_2_6_1_Deemed_Funded_Property_at_3_18_03_GMBs_5_7_due_3_15_13_and_6_95_due_3_15_33">#REF!</definedName>
    <definedName name="WP_II_C_2_6_1_Deemed_Funded_Property_at_9_8_03_2_GMBs_5_75_due_1_15_14_225_million_only">#REF!</definedName>
    <definedName name="WP_II_C_2_6_1_H_Asset_Class">#REF!</definedName>
    <definedName name="WP_II_C_2_6_1_H_Description">#REF!</definedName>
    <definedName name="WP_II_C_2_6_1_Headers">#REF!</definedName>
    <definedName name="WP_II_C_2_6_2">#REF!</definedName>
    <definedName name="WP_II_C_2_6_2_Amount_of_Retired_Bonds_Set_Aside_for_Future_Issuance_Based_on_Retired_Bonds_Future_Issuance_Based_on_Retired_Bonds">#REF!</definedName>
    <definedName name="WP_II_C_2_6_2_Amount_of_Retired_Bonds_Set_Aside_for_Future_Issuance_Based_on_Retired_Bonds_Series">#REF!</definedName>
    <definedName name="WP_II_C_2_6_2_Bonds_Retired_Date">#REF!</definedName>
    <definedName name="WP_II_C_2_6_2_Bonds_Retired_Future_Issuance_Based_on_Retired_Bonds">#REF!</definedName>
    <definedName name="WP_II_C_2_6_2_Bonds_Retired_Series">#REF!</definedName>
    <definedName name="WP_II_C_2_6_2_GMBs_Issued_Based_on_Retired_Bonds_Date">#REF!</definedName>
    <definedName name="WP_II_C_2_6_2_GMBs_Issued_Based_on_Retired_Bonds_Future_Issuance_Based_on_Retired_Bonds">#REF!</definedName>
    <definedName name="WP_II_C_2_6_2_GMBs_Issued_Based_on_Retired_Bonds_Retired_Bonds_Used">#REF!</definedName>
    <definedName name="WP_II_C_2_6_2_GMBs_Issued_Based_on_Retired_Bonds_Series_Issued">#REF!</definedName>
    <definedName name="WP_II_C_2_6_2_H_Bonds_Retired_Series">#REF!</definedName>
    <definedName name="WP_II_C_2_6_2_H_Date">#REF!</definedName>
    <definedName name="WP_II_C_2_6_2_H_Retired_Bonds_Used">#REF!</definedName>
    <definedName name="WP_II_C_2_6_2_H_Series_Issued">#REF!</definedName>
    <definedName name="WP_II_C_2_6_2_Headers">#REF!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#REF!</definedName>
    <definedName name="WP_II_C_2_8_Dec_2019">#REF!</definedName>
    <definedName name="WP_II_C_2_8_Dec_2020">#REF!</definedName>
    <definedName name="WP_II_C_2_8_Dec_2021">#REF!</definedName>
    <definedName name="WP_II_C_2_8_Dec_2022">#REF!</definedName>
    <definedName name="WP_II_C_2_8_Dec_2023">#REF!</definedName>
    <definedName name="WP_II_C_2_8_H_Line">#REF!</definedName>
    <definedName name="WP_II_C_2_8_Headers">#REF!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STI_Adjustment_Non_Union">#REF!</definedName>
    <definedName name="WP_II_D_3_Adj_2_1_STI_Adjustment_Union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>#REF!</definedName>
    <definedName name="WP_II_E_1_Adj_1">#REF!</definedName>
    <definedName name="WP_II_E_1_Adj_1_Accrual_at_Existing_Rates">#REF!</definedName>
    <definedName name="WP_II_E_1_Adj_1_Accrual_at_Proposed_Rates">#REF!</definedName>
    <definedName name="WP_II_E_1_Adj_1_Difference_Proposed_vs_Existing">#REF!</definedName>
    <definedName name="WP_II_E_1_Adj_1_Existing_Accrual_Rate">#REF!</definedName>
    <definedName name="WP_II_E_1_Adj_1_H_Account">#REF!</definedName>
    <definedName name="WP_II_E_1_Adj_1_H_Description">#REF!</definedName>
    <definedName name="WP_II_E_1_Adj_1_Headers">#REF!</definedName>
    <definedName name="WP_II_E_1_Adj_1_Original_Cost_at_12_31_2023">#REF!</definedName>
    <definedName name="WP_II_E_1_Adj_1_Proposed_Accrual_Rate">#REF!</definedName>
    <definedName name="WP_II_E_1_Adj_1b">#REF!</definedName>
    <definedName name="WP_II_E_1_Adj_1b_Alloc_Factor_for_Reserve_Diff_Amortization">#REF!</definedName>
    <definedName name="WP_II_E_1_Adj_1b_Allocation_of_Reserve_Difference_Amortization">#REF!</definedName>
    <definedName name="WP_II_E_1_Adj_1b_General_Plant_Accounts_Amortized">#REF!</definedName>
    <definedName name="WP_II_E_1_Adj_1b_H_Description">#REF!</definedName>
    <definedName name="WP_II_E_1_Adj_1b_H_FERC_Account">#REF!</definedName>
    <definedName name="WP_II_E_1_Adj_1b_Headers">#REF!</definedName>
    <definedName name="WP_II_E_1_Adj_1b_Reserve_Difference_Amortization">#REF!</definedName>
    <definedName name="WP_II_E_1_Adj_1b_Row_Value">#REF!</definedName>
    <definedName name="WP_II_E_1_Company_Total">#REF!</definedName>
    <definedName name="WP_II_E_1_Company_Total_Electric">#REF!</definedName>
    <definedName name="WP_II_E_1_H_Description">#REF!</definedName>
    <definedName name="WP_II_E_1_H_FERC_Account">#REF!</definedName>
    <definedName name="WP_II_E_1_Headers">#REF!</definedName>
    <definedName name="WP_II_E_1_Total_Known_Changes">#REF!</definedName>
    <definedName name="WP_II_E_1_WP_II_E_1_Adj_1_Depreciation_Study">#REF!</definedName>
    <definedName name="WP_II_E_1_WP_II_E_1_Adj_2_Remove_Transportation_Depreciation">#REF!</definedName>
    <definedName name="WP_II_E_1_WP_II_E_1_Adj_3_AMS_Depreciation">#REF!</definedName>
    <definedName name="WP_II_E_1_WP_II_E_1_Adj_4_Not_Used">#REF!</definedName>
    <definedName name="WP_II_E_1_WP_II_E_1_Adj_5_Energy_Efficiency">#REF!</definedName>
    <definedName name="WP_II_E_1_WP_II_E_1_Adj_6_Non_Utility_Property">#REF!</definedName>
    <definedName name="WP_II_E_1_WP_II_E_1_Adj_7_Reclass">#REF!</definedName>
    <definedName name="WP_II_E_2">#REF!</definedName>
    <definedName name="WP_II_E_2_1_4">#REF!</definedName>
    <definedName name="WP_II_E_2_1_4_April">#REF!</definedName>
    <definedName name="WP_II_E_2_1_4_August">#REF!</definedName>
    <definedName name="WP_II_E_2_1_4_Company_Total_Electric">#REF!</definedName>
    <definedName name="WP_II_E_2_1_4_December">#REF!</definedName>
    <definedName name="WP_II_E_2_1_4_February">#REF!</definedName>
    <definedName name="WP_II_E_2_1_4_H_Description">#REF!</definedName>
    <definedName name="WP_II_E_2_1_4_H_FERC_Account">#REF!</definedName>
    <definedName name="WP_II_E_2_1_4_Headers">#REF!</definedName>
    <definedName name="WP_II_E_2_1_4_January">#REF!</definedName>
    <definedName name="WP_II_E_2_1_4_July">#REF!</definedName>
    <definedName name="WP_II_E_2_1_4_June">#REF!</definedName>
    <definedName name="WP_II_E_2_1_4_Known_and_Measurable_Changes">#REF!</definedName>
    <definedName name="WP_II_E_2_1_4_March">#REF!</definedName>
    <definedName name="WP_II_E_2_1_4_May">#REF!</definedName>
    <definedName name="WP_II_E_2_1_4_Non_Regulated_or_Non_Electric">#REF!</definedName>
    <definedName name="WP_II_E_2_1_4_November">#REF!</definedName>
    <definedName name="WP_II_E_2_1_4_October">#REF!</definedName>
    <definedName name="WP_II_E_2_1_4_September">#REF!</definedName>
    <definedName name="WP_II_E_2_1_4_Total_Company">#REF!</definedName>
    <definedName name="WP_II_E_2_1_FF">#REF!</definedName>
    <definedName name="WP_II_E_2_1_FF_Distribution">#REF!</definedName>
    <definedName name="WP_II_E_2_1_FF_H_Property_Type">#REF!</definedName>
    <definedName name="WP_II_E_2_1_FF_H_Property_Type_Rollup">#REF!</definedName>
    <definedName name="WP_II_E_2_1_FF_H_Time_Periods_of_WP_II_E_2_1_FF">#REF!</definedName>
    <definedName name="WP_II_E_2_1_FF_Headers">#REF!</definedName>
    <definedName name="WP_II_E_2_1_FF_Metering">#REF!</definedName>
    <definedName name="WP_II_E_2_1_FF_TDCS">#REF!</definedName>
    <definedName name="WP_II_E_2_1_FF_Total">#REF!</definedName>
    <definedName name="WP_II_E_2_1_FF_Transmission">#REF!</definedName>
    <definedName name="WP_II_E_2_1a">#REF!</definedName>
    <definedName name="WP_II_E_2_1a__2015">#REF!</definedName>
    <definedName name="WP_II_E_2_1a__2016">#REF!</definedName>
    <definedName name="WP_II_E_2_1a__2017">#REF!</definedName>
    <definedName name="WP_II_E_2_1a__2018">#REF!</definedName>
    <definedName name="WP_II_E_2_1a_H_Account">#REF!</definedName>
    <definedName name="WP_II_E_2_1a_H_ALA_Asset_Class_REG_Asset_Class_of_ALA_Asset_Class">#REF!</definedName>
    <definedName name="WP_II_E_2_1a_H_Description">#REF!</definedName>
    <definedName name="WP_II_E_2_1a_H_REG_Asset_Class_Asset_Class_Function_of_ALA_Asset_Class_s_ALA_Asset_Class_REG_Asset_Class">#REF!</definedName>
    <definedName name="WP_II_E_2_1a_Headers">#REF!</definedName>
    <definedName name="WP_II_E_2_1b">#REF!</definedName>
    <definedName name="WP_II_E_2_1b__2015_Property_Taxes_Assessed">#REF!</definedName>
    <definedName name="WP_II_E_2_1b__2016_Property_Taxes_Assessed">#REF!</definedName>
    <definedName name="WP_II_E_2_1b__2017_Property_Taxes_Assessed">#REF!</definedName>
    <definedName name="WP_II_E_2_1b__2018_Property_Taxes_Assessed">#REF!</definedName>
    <definedName name="WP_II_E_2_1b_H_County">#REF!</definedName>
    <definedName name="WP_II_E_2_1b_H_Property_Type">#REF!</definedName>
    <definedName name="WP_II_E_2_1b_Headers">#REF!</definedName>
    <definedName name="WP_II_E_2_1c">#REF!</definedName>
    <definedName name="WP_II_E_2_1c_Ad_Valorem_Tax">#REF!</definedName>
    <definedName name="WP_II_E_2_1c_Headers">#REF!</definedName>
    <definedName name="WP_II_E_2_1d">#REF!</definedName>
    <definedName name="WP_II_E_2_1d_1">#REF!</definedName>
    <definedName name="WP_II_E_2_1d_1_Dec_2017">#REF!</definedName>
    <definedName name="WP_II_E_2_1d_1_H_Doc_Number">#REF!</definedName>
    <definedName name="WP_II_E_2_1d_1_H_Doc_Type">#REF!</definedName>
    <definedName name="WP_II_E_2_1d_1_H_Text">#REF!</definedName>
    <definedName name="WP_II_E_2_1d_1_Headers">#REF!</definedName>
    <definedName name="WP_II_E_2_1d_2">#REF!</definedName>
    <definedName name="WP_II_E_2_1d_2_Dec_2016">#REF!</definedName>
    <definedName name="WP_II_E_2_1d_2_H_REG_Document_Number">#REF!</definedName>
    <definedName name="WP_II_E_2_1d_2_H_REG_Text">#REF!</definedName>
    <definedName name="WP_II_E_2_1d_2_H_SAP_Doc_Type">#REF!</definedName>
    <definedName name="WP_II_E_2_1d_2_Headers">#REF!</definedName>
    <definedName name="WP_II_E_2_1d_3">#REF!</definedName>
    <definedName name="WP_II_E_2_1d_3_Dec_2015">#REF!</definedName>
    <definedName name="WP_II_E_2_1d_3_H_Doc_Number">#REF!</definedName>
    <definedName name="WP_II_E_2_1d_3_H_Doc_Type">#REF!</definedName>
    <definedName name="WP_II_E_2_1d_3_H_Text">#REF!</definedName>
    <definedName name="WP_II_E_2_1d_3_Headers">#REF!</definedName>
    <definedName name="WP_II_E_2_1d_Dec_2018">#REF!</definedName>
    <definedName name="WP_II_E_2_1d_H_REG_Document_Number">#REF!</definedName>
    <definedName name="WP_II_E_2_1d_H_REG_Text">#REF!</definedName>
    <definedName name="WP_II_E_2_1d_H_SAP_Doc_Type">#REF!</definedName>
    <definedName name="WP_II_E_2_1d_Headers">#REF!</definedName>
    <definedName name="WP_II_E_2_Adj_3">#REF!</definedName>
    <definedName name="WP_II_E_2_Adj_3_CNP_Houston_Electric_LLC">#REF!</definedName>
    <definedName name="WP_II_E_2_Adj_3_H_Description">#REF!</definedName>
    <definedName name="WP_II_E_2_Adj_3_Headers">#REF!</definedName>
    <definedName name="WP_II_E_2_Company_Total_Electric">#REF!</definedName>
    <definedName name="WP_II_E_2_H_Description_of_Benefits">#REF!</definedName>
    <definedName name="WP_II_E_2_H_FERC_Account">#REF!</definedName>
    <definedName name="WP_II_E_2_Headers">#REF!</definedName>
    <definedName name="WP_II_E_2_Note_2_Direct">#REF!</definedName>
    <definedName name="WP_II_E_2_Note_2_Direct_Adjusted_Wages">#REF!</definedName>
    <definedName name="WP_II_E_2_Note_2_Direct_FICA_on_STI_Medicare_Tax">#REF!</definedName>
    <definedName name="WP_II_E_2_Note_2_Direct_FICA_on_STI_Social_Security_Tax">#REF!</definedName>
    <definedName name="WP_II_E_2_Note_2_Direct_H_Cost_Center">#REF!</definedName>
    <definedName name="WP_II_E_2_Note_2_Direct_H_Employee_ID">#REF!</definedName>
    <definedName name="WP_II_E_2_Note_2_Direct_H_Subarea">#REF!</definedName>
    <definedName name="WP_II_E_2_Note_2_Direct_Headers">#REF!</definedName>
    <definedName name="WP_II_E_2_Note_2_Direct_Sch_II_E_2_Note_2_Total_Tax">#REF!</definedName>
    <definedName name="WP_II_E_2_Note_2_Direct_Total_STI_Adjustment">#REF!</definedName>
    <definedName name="WP_II_E_2_Total_Company">#REF!</definedName>
    <definedName name="WP_II_E_2_Total_Known_Changes">#REF!</definedName>
    <definedName name="WP_II_E_2_WP_II_E_2_Adj_1_Direct_Wage">#REF!</definedName>
    <definedName name="WP_II_E_2_WP_II_E_2_Adj_2_Prior_Period">#REF!</definedName>
    <definedName name="WP_II_E_2_WP_II_E_2_Adj_3_Ad_Valorem_Tax">#REF!</definedName>
    <definedName name="WP_II_E_2_WP_II_E_2_Adj_4_Municipal_Franchise_Tax">#REF!</definedName>
    <definedName name="WP_II_E_2_WP_II_E_2_Adj_5_State_Margin_Tax_Test_Year_Expense">#REF!</definedName>
    <definedName name="WP_II_E_2_WP_II_E_2_Adj_6_EECRF">#REF!</definedName>
    <definedName name="WP_II_E_3_1">#REF!</definedName>
    <definedName name="WP_II_E_3_1_1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>#REF!</definedName>
    <definedName name="WP_II_E_4_1_Adj_5">#REF!</definedName>
    <definedName name="WP_II_E_4_1_Adj_5_Actual_Unamortized_Amount_End_of_the_Test_Year">#REF!</definedName>
    <definedName name="WP_II_E_4_1_Adj_5_Adjustments_Note_3">#REF!</definedName>
    <definedName name="WP_II_E_4_1_Adj_5_Adjustments_Note_4">#REF!</definedName>
    <definedName name="WP_II_E_4_1_Adj_5_Estimated_To_Go_Costs_Note_2">#REF!</definedName>
    <definedName name="WP_II_E_4_1_Adj_5_H_Deferred_Expenses_from_Prior_Dockets_Note_1">#REF!</definedName>
    <definedName name="WP_II_E_4_1_Adj_5_H_DOCKET_NO">#REF!</definedName>
    <definedName name="WP_II_E_4_1_Adj_5_Headers">#REF!</definedName>
    <definedName name="WP_II_E_4_1_Adj_5_SubTotal">#REF!</definedName>
    <definedName name="WP_II_E_4_1_Adj_5_Total">#REF!</definedName>
    <definedName name="WP_II_E_4_2">#REF!</definedName>
    <definedName name="WP_II_E_4_2_Company_Total_Electric">#REF!</definedName>
    <definedName name="WP_II_E_4_2_H_Description">#REF!</definedName>
    <definedName name="WP_II_E_4_2_H_FERC_Account">#REF!</definedName>
    <definedName name="WP_II_E_4_2_Headers">#REF!</definedName>
    <definedName name="WP_II_E_4_2_Total_Company">#REF!</definedName>
    <definedName name="WP_II_E_4_2_Total_Known_Changes">#REF!</definedName>
    <definedName name="WP_II_E_4_3">#REF!</definedName>
    <definedName name="WP_II_E_4_3_Company_Total_Electric">#REF!</definedName>
    <definedName name="WP_II_E_4_3_H_Description">#REF!</definedName>
    <definedName name="WP_II_E_4_3_H_FERC">#REF!</definedName>
    <definedName name="WP_II_E_4_3_Headers">#REF!</definedName>
    <definedName name="WP_II_E_4_3_Total_Company">#REF!</definedName>
    <definedName name="WP_II_E_4_3_Total_Known_Changes">#REF!</definedName>
    <definedName name="WP_II_E_4_3_WP_II_E_4_3_Adj_1_Prior_Period">#REF!</definedName>
    <definedName name="WP_II_E_4_4">#REF!</definedName>
    <definedName name="WP_II_E_4_4_H_Description">#REF!</definedName>
    <definedName name="WP_II_E_4_4_H_Docket_No">#REF!</definedName>
    <definedName name="WP_II_E_4_4_H_FERC_Account">#REF!</definedName>
    <definedName name="WP_II_E_4_5">#REF!</definedName>
    <definedName name="WP_II_E_4_5_Company_Total_Electric">#REF!</definedName>
    <definedName name="WP_II_E_4_5_H_Description">#REF!</definedName>
    <definedName name="WP_II_E_4_5_H_FERC_Account">#REF!</definedName>
    <definedName name="WP_II_E_4_5_Headers">#REF!</definedName>
    <definedName name="WP_II_E_4_5_Known_and_Measurable_Changes">#REF!</definedName>
    <definedName name="WP_II_E_4_5_Total_Company">#REF!</definedName>
    <definedName name="WP_II_E_4_Company_Total_Electric">#REF!</definedName>
    <definedName name="WP_II_E_4_H_Description">#REF!</definedName>
    <definedName name="WP_II_E_4_H_FERC_Account">#REF!</definedName>
    <definedName name="WP_II_E_4_Headers">#REF!</definedName>
    <definedName name="WP_II_E_4_Total_Company">#REF!</definedName>
    <definedName name="WP_II_E_4_Total_Known_Changes">#REF!</definedName>
    <definedName name="WP_II_E_4_WP_II_E_4_Adj_1_Interest_Rate_Hedge">#REF!</definedName>
    <definedName name="WP_II_E_4a">#REF!</definedName>
    <definedName name="WP_II_E_4a_Dec_2018">#REF!</definedName>
    <definedName name="WP_II_E_4a_H_Account">#REF!</definedName>
    <definedName name="WP_II_E_4a_H_Assignment">#REF!</definedName>
    <definedName name="WP_II_E_4a_H_Company_Code">#REF!</definedName>
    <definedName name="WP_II_E_4a_H_Cost_Center">#REF!</definedName>
    <definedName name="WP_II_E_4a_H_Document_Header_Text">#REF!</definedName>
    <definedName name="WP_II_E_4a_H_Document_Number">#REF!</definedName>
    <definedName name="WP_II_E_4a_H_Document_Type">#REF!</definedName>
    <definedName name="WP_II_E_4a_H_Fiscal_Year">#REF!</definedName>
    <definedName name="WP_II_E_4a_H_Order">#REF!</definedName>
    <definedName name="WP_II_E_4a_H_Posting_Date">#REF!</definedName>
    <definedName name="WP_II_E_4a_H_Posting_Key">#REF!</definedName>
    <definedName name="WP_II_E_4a_H_Posting_Period">#REF!</definedName>
    <definedName name="WP_II_E_4a_H_Profit_Center">#REF!</definedName>
    <definedName name="WP_II_E_4a_H_Reference">#REF!</definedName>
    <definedName name="WP_II_E_4a_H_SAP_Account_SAP_Account_for_Reporting_Self_referential_of_Account">#REF!</definedName>
    <definedName name="WP_II_E_4a_H_Text">#REF!</definedName>
    <definedName name="WP_II_E_4a_H_Trading_Partner">#REF!</definedName>
    <definedName name="WP_II_E_4a_Headers">#REF!</definedName>
    <definedName name="WP_II_E_5_1">#REF!</definedName>
    <definedName name="WP_II_E_5_1_Company_Total_Electric">#REF!</definedName>
    <definedName name="WP_II_E_5_1_H_Description">#REF!</definedName>
    <definedName name="WP_II_E_5_1_H_FERC_Account">#REF!</definedName>
    <definedName name="WP_II_E_5_1_Headers">#REF!</definedName>
    <definedName name="WP_II_E_5_1_Total_Company">#REF!</definedName>
    <definedName name="WP_II_E_5_1_Total_Known_Changes">#REF!</definedName>
    <definedName name="WP_II_E_5_1_WP_II_E_5_1_Adj_1_EECRF_EE_Bonus">#REF!</definedName>
    <definedName name="WP_II_E_5_1_WP_II_E_5_1_Adj_10_CNP_Portion_of_50_Loss_on_Sale">#REF!</definedName>
    <definedName name="WP_II_E_5_1_WP_II_E_5_1_Adj_11_Discretionary_Revenue">#REF!</definedName>
    <definedName name="WP_II_E_5_1_WP_II_E_5_1_Adj_12_Wireless_Revenues">#REF!</definedName>
    <definedName name="WP_II_E_5_1_WP_II_E_5_1_Adj_2_AMS">#REF!</definedName>
    <definedName name="WP_II_E_5_1_WP_II_E_5_1_Adj_3_TCRF">#REF!</definedName>
    <definedName name="WP_II_E_5_1_WP_II_E_5_1_Adj_4_DCRF">#REF!</definedName>
    <definedName name="WP_II_E_5_1_WP_II_E_5_1_Adj_5_TCJA">#REF!</definedName>
    <definedName name="WP_II_E_5_1_WP_II_E_5_1_Adj_6_System_Restoration_Other_Bond_Companies">#REF!</definedName>
    <definedName name="WP_II_E_5_1_WP_II_E_5_1_Adj_7_Transmission_Of_Electricity_of_Others">#REF!</definedName>
    <definedName name="WP_II_E_5_1_WP_II_E_5_1_Adj_8_Bad_Debt_REP">#REF!</definedName>
    <definedName name="WP_II_E_5_1_WP_II_E_5_1_Adj_9_Non_Utility_Property_Loss">#REF!</definedName>
    <definedName name="WP_II_E_5_2">#REF!</definedName>
    <definedName name="WP_II_E_5_2_Company_Total_Electric">#REF!</definedName>
    <definedName name="WP_II_E_5_2_H_Account">#REF!</definedName>
    <definedName name="WP_II_E_5_2_H_Description">#REF!</definedName>
    <definedName name="WP_II_E_5_2_H_FERC_Account">#REF!</definedName>
    <definedName name="WP_II_E_5_2_Headers">#REF!</definedName>
    <definedName name="WP_II_E_5_2_Known_and_Measurable_Changes">#REF!</definedName>
    <definedName name="WP_II_E_5_2_Non_Regulated_or_Non_Electric">#REF!</definedName>
    <definedName name="WP_II_E_5_2_Total_Company">#REF!</definedName>
    <definedName name="WP_II_E_5_3">#REF!</definedName>
    <definedName name="WP_II_E_5_3_H_Account">#REF!</definedName>
    <definedName name="WP_II_E_5_3_H_Billing_Doc">#REF!</definedName>
    <definedName name="WP_II_E_5_3_H_Cont_Acct">#REF!</definedName>
    <definedName name="WP_II_E_5_3_H_Material">#REF!</definedName>
    <definedName name="WP_II_E_5_3_H_Sold_to_Pt">#REF!</definedName>
    <definedName name="WP_II_E_5_3_Headers">#REF!</definedName>
    <definedName name="WP_II_E_5_3_value">#REF!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pc56db">#REF!</definedName>
    <definedName name="wpc78db">#REF!</definedName>
    <definedName name="wpcfhdb">#REF!</definedName>
    <definedName name="wpcomdb">#REF!</definedName>
    <definedName name="wpgdb">#REF!</definedName>
    <definedName name="wqw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Year">#REF!</definedName>
    <definedName name="YEs">#REF!</definedName>
    <definedName name="your_name">#REF!</definedName>
    <definedName name="zr02_06">#REF!</definedName>
    <definedName name="zr02_2007">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D81" i="2"/>
  <c r="E83" i="2" s="1"/>
  <c r="A85" i="2"/>
  <c r="A83" i="2"/>
  <c r="A4" i="2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3" i="2"/>
  <c r="F3" i="2"/>
  <c r="F81" i="2" s="1"/>
  <c r="E81" i="2" s="1"/>
  <c r="E85" i="2" s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2" i="2"/>
  <c r="E85" i="3"/>
  <c r="E83" i="3"/>
  <c r="E81" i="3"/>
  <c r="D8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2" i="3"/>
  <c r="A85" i="3"/>
  <c r="A83" i="3"/>
  <c r="A4" i="3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3" i="3"/>
  <c r="C4" i="1"/>
  <c r="O15" i="4"/>
  <c r="N15" i="4"/>
  <c r="L15" i="4"/>
  <c r="F15" i="4"/>
  <c r="A15" i="4"/>
  <c r="A4" i="4"/>
  <c r="A5" i="4" s="1"/>
  <c r="A6" i="4" s="1"/>
  <c r="A7" i="4" s="1"/>
  <c r="A8" i="4" s="1"/>
  <c r="A9" i="4" s="1"/>
  <c r="A10" i="4" s="1"/>
  <c r="A11" i="4" s="1"/>
  <c r="A12" i="4" s="1"/>
  <c r="A13" i="4" s="1"/>
  <c r="A3" i="4"/>
  <c r="M15" i="4"/>
  <c r="D4" i="1"/>
  <c r="D3" i="1"/>
  <c r="D2" i="1"/>
  <c r="D6" i="1" s="1"/>
  <c r="F81" i="3" l="1"/>
  <c r="C3" i="1" s="1"/>
  <c r="C6" i="1" s="1"/>
  <c r="P15" i="4"/>
</calcChain>
</file>

<file path=xl/sharedStrings.xml><?xml version="1.0" encoding="utf-8"?>
<sst xmlns="http://schemas.openxmlformats.org/spreadsheetml/2006/main" count="436" uniqueCount="161">
  <si>
    <t>Line No.</t>
  </si>
  <si>
    <t>Description</t>
  </si>
  <si>
    <t>Amount</t>
  </si>
  <si>
    <t>Reference</t>
  </si>
  <si>
    <t>1</t>
  </si>
  <si>
    <t>FICA Withholding: FICA Withholding</t>
  </si>
  <si>
    <t>2</t>
  </si>
  <si>
    <t>Federal Income Tax Withholding: Federal Income Tax Withholding</t>
  </si>
  <si>
    <t>3</t>
  </si>
  <si>
    <t>Use Taxes: Use Taxes</t>
  </si>
  <si>
    <t>4</t>
  </si>
  <si>
    <t/>
  </si>
  <si>
    <t>5</t>
  </si>
  <si>
    <t>Total</t>
  </si>
  <si>
    <t>Pay Date</t>
  </si>
  <si>
    <t>Deposit Date</t>
  </si>
  <si>
    <t>(Lead)/Lag Days</t>
  </si>
  <si>
    <t>Dollar Days</t>
  </si>
  <si>
    <t>6/23/2023</t>
  </si>
  <si>
    <t>6/26/2023</t>
  </si>
  <si>
    <t>6/30/2023</t>
  </si>
  <si>
    <t>7/5/2023</t>
  </si>
  <si>
    <t>7/14/2023</t>
  </si>
  <si>
    <t>7/19/2023</t>
  </si>
  <si>
    <t>7/24/2023</t>
  </si>
  <si>
    <t>7/28/2023</t>
  </si>
  <si>
    <t>5/26/2023</t>
  </si>
  <si>
    <t>5/30/2023</t>
  </si>
  <si>
    <t>2/1/2023</t>
  </si>
  <si>
    <t>2/6/2023</t>
  </si>
  <si>
    <t>6/9/2023</t>
  </si>
  <si>
    <t>6/12/2023</t>
  </si>
  <si>
    <t>5/19/2023</t>
  </si>
  <si>
    <t>5/24/2023</t>
  </si>
  <si>
    <t>6/16/2023</t>
  </si>
  <si>
    <t>7/7/2023</t>
  </si>
  <si>
    <t>7/10/2023</t>
  </si>
  <si>
    <t>1/6/2023</t>
  </si>
  <si>
    <t>1/9/2023</t>
  </si>
  <si>
    <t>9/29/2023</t>
  </si>
  <si>
    <t>10/2/2023</t>
  </si>
  <si>
    <t>10/6/2023</t>
  </si>
  <si>
    <t>10/11/2023</t>
  </si>
  <si>
    <t>10/13/2023</t>
  </si>
  <si>
    <t>10/16/2023</t>
  </si>
  <si>
    <t>10/30/2023</t>
  </si>
  <si>
    <t>11/1/2023</t>
  </si>
  <si>
    <t>11/29/2023</t>
  </si>
  <si>
    <t>12/4/2023</t>
  </si>
  <si>
    <t>2/3/2023</t>
  </si>
  <si>
    <t>4/28/2023</t>
  </si>
  <si>
    <t>5/1/2023</t>
  </si>
  <si>
    <t>9/18/2023</t>
  </si>
  <si>
    <t>9/22/2023</t>
  </si>
  <si>
    <t>10/20/2023</t>
  </si>
  <si>
    <t>1/13/2023</t>
  </si>
  <si>
    <t>1/18/2023</t>
  </si>
  <si>
    <t>1/23/2023</t>
  </si>
  <si>
    <t>1/24/2023</t>
  </si>
  <si>
    <t>8/18/2023</t>
  </si>
  <si>
    <t>8/21/2023</t>
  </si>
  <si>
    <t>2/7/2023</t>
  </si>
  <si>
    <t>2/24/2023</t>
  </si>
  <si>
    <t>2/27/2023</t>
  </si>
  <si>
    <t>4/11/2023</t>
  </si>
  <si>
    <t>4/14/2023</t>
  </si>
  <si>
    <t>5/5/2023</t>
  </si>
  <si>
    <t>1/27/2023</t>
  </si>
  <si>
    <t>11/2/2023</t>
  </si>
  <si>
    <t>9/5/2023</t>
  </si>
  <si>
    <t>9/8/2023</t>
  </si>
  <si>
    <t>2/22/2023</t>
  </si>
  <si>
    <t>2/23/2023</t>
  </si>
  <si>
    <t>3/3/2023</t>
  </si>
  <si>
    <t>3/6/2023</t>
  </si>
  <si>
    <t>11/17/2023</t>
  </si>
  <si>
    <t>11/22/2023</t>
  </si>
  <si>
    <t>3/20/2023</t>
  </si>
  <si>
    <t>3/24/2023</t>
  </si>
  <si>
    <t>12/26/2023</t>
  </si>
  <si>
    <t>12/29/2023</t>
  </si>
  <si>
    <t>4/21/2023</t>
  </si>
  <si>
    <t>4/26/2023</t>
  </si>
  <si>
    <t>10/25/2023</t>
  </si>
  <si>
    <t>12/15/2023</t>
  </si>
  <si>
    <t>12/20/2023</t>
  </si>
  <si>
    <t>2/10/2023</t>
  </si>
  <si>
    <t>2/15/2023</t>
  </si>
  <si>
    <t>3/10/2023</t>
  </si>
  <si>
    <t>3/15/2023</t>
  </si>
  <si>
    <t>3/17/2023</t>
  </si>
  <si>
    <t>12/11/2023</t>
  </si>
  <si>
    <t>12/21/2023</t>
  </si>
  <si>
    <t>1/3/2024</t>
  </si>
  <si>
    <t>Average Daily Amount</t>
  </si>
  <si>
    <t>Total Working Capital</t>
  </si>
  <si>
    <t>3/31/2023</t>
  </si>
  <si>
    <t>4/3/2023</t>
  </si>
  <si>
    <t>4/7/2023</t>
  </si>
  <si>
    <t>4/12/2023</t>
  </si>
  <si>
    <t>4/17/2023</t>
  </si>
  <si>
    <t>1/20/2023</t>
  </si>
  <si>
    <t>8/2/2023</t>
  </si>
  <si>
    <t>6/2/2023</t>
  </si>
  <si>
    <t>2/17/2023</t>
  </si>
  <si>
    <t>2/21/2023</t>
  </si>
  <si>
    <t>3/1/2023</t>
  </si>
  <si>
    <t>12/1/2023</t>
  </si>
  <si>
    <t>12/6/2023</t>
  </si>
  <si>
    <t>5/12/2023</t>
  </si>
  <si>
    <t>5/15/2023</t>
  </si>
  <si>
    <t>6/1/2023</t>
  </si>
  <si>
    <t>6/7/2023</t>
  </si>
  <si>
    <t>9/1/2023</t>
  </si>
  <si>
    <t>10/10/2023</t>
  </si>
  <si>
    <t>10/27/2023</t>
  </si>
  <si>
    <t>11/9/2023</t>
  </si>
  <si>
    <t>11/13/2023</t>
  </si>
  <si>
    <t>12/8/2023</t>
  </si>
  <si>
    <t>6/21/2023</t>
  </si>
  <si>
    <t>8/25/2023</t>
  </si>
  <si>
    <t>8/4/2023</t>
  </si>
  <si>
    <t>8/7/2023</t>
  </si>
  <si>
    <t>8/1/2023</t>
  </si>
  <si>
    <t>7/21/2023</t>
  </si>
  <si>
    <t>9/13/2023</t>
  </si>
  <si>
    <t>9/15/2023</t>
  </si>
  <si>
    <t>11/27/2023</t>
  </si>
  <si>
    <t>1/10/2023</t>
  </si>
  <si>
    <t>8/11/2023</t>
  </si>
  <si>
    <t>From</t>
  </si>
  <si>
    <t>To</t>
  </si>
  <si>
    <t>From #</t>
  </si>
  <si>
    <t>To #</t>
  </si>
  <si>
    <t>Total Days</t>
  </si>
  <si>
    <t>Midpoint</t>
  </si>
  <si>
    <t>Payment Date</t>
  </si>
  <si>
    <t>Pay Date #</t>
  </si>
  <si>
    <t xml:space="preserve">  </t>
  </si>
  <si>
    <t>Composite (Lead) / Lag Days</t>
  </si>
  <si>
    <t>Working Capital</t>
  </si>
  <si>
    <t>2/28/2023</t>
  </si>
  <si>
    <t>7/1/2023</t>
  </si>
  <si>
    <t>7/31/2023</t>
  </si>
  <si>
    <t>1/1/2023</t>
  </si>
  <si>
    <t>1/31/2023</t>
  </si>
  <si>
    <t>4/1/2023</t>
  </si>
  <si>
    <t>4/30/2023</t>
  </si>
  <si>
    <t>5/31/2023</t>
  </si>
  <si>
    <t>6/19/2023</t>
  </si>
  <si>
    <t>11/30/2023</t>
  </si>
  <si>
    <t>12/19/2023</t>
  </si>
  <si>
    <t>4/19/2023</t>
  </si>
  <si>
    <t>12/31/2023</t>
  </si>
  <si>
    <t>1/19/2024</t>
  </si>
  <si>
    <t>9/30/2023</t>
  </si>
  <si>
    <t>10/19/2023</t>
  </si>
  <si>
    <t>8/31/2023</t>
  </si>
  <si>
    <t>9/19/2023</t>
  </si>
  <si>
    <t>10/1/2023</t>
  </si>
  <si>
    <t>10/31/2023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</si>
</sst>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\$* #,##0_);_(\$* \(#,##0\);_(\$* &quot;-&quot;??_);_(@_)"/>
    <numFmt numFmtId="166" formatCode="#,##0_);[Red]\(#,##0\);&quot; &quot;"/>
  </numFmts>
  <fonts count="4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1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left"/>
    </xf>
    <xf numFmtId="164" fontId="2" fillId="0" borderId="2" xfId="1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3" xfId="1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6" fontId="2" fillId="0" borderId="0" xfId="0" applyNumberFormat="1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cctg\REGULATORY%20ACCTG\CEHE\Rate%20Case\2024%20Rate%20Case\CEHE%20Schedules%20and%20WP\CEHE%20RFP%20Workpapers%20B.xlsx" TargetMode="External"/><Relationship Id="rId1" Type="http://schemas.openxmlformats.org/officeDocument/2006/relationships/externalLinkPath" Target="file:///G:\acctg\REGULATORY%20ACCTG\CEHE\Rate%20Case\2024%20Rate%20Case\CEHE%20Schedules%20and%20WP\CEHE%20RFP%20Workpapers%20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WP II-B-1"/>
      <sheetName val="WP II-B-1 Adj 3"/>
      <sheetName val="WP II-B-1.1"/>
      <sheetName val="WP II-B-2"/>
      <sheetName val="WP II-B-3"/>
      <sheetName val="WP II-B-4"/>
      <sheetName val="WP II-B-5"/>
      <sheetName val="WP II-B-5 Adj 1"/>
      <sheetName val="WP II-B-6"/>
      <sheetName val="WP II-B-6 Adj 1"/>
      <sheetName val="WP II-B-7"/>
      <sheetName val="WP II-B-7.1"/>
      <sheetName val="WP II-B-7.1a"/>
      <sheetName val="WP II-B-7 Adj 1-2 "/>
      <sheetName val="WP II-B-7 Adj 3"/>
      <sheetName val="WP II-B-8"/>
      <sheetName val="WP  II-B-8 Adj 2"/>
      <sheetName val="WP II-B-9"/>
      <sheetName val="WP II-B-9a"/>
      <sheetName val="WP II-B-9b"/>
      <sheetName val="WP II-B-9c"/>
      <sheetName val="WP II-B-9d"/>
      <sheetName val="WP II-B-9e"/>
      <sheetName val="WP II-B-9e.1"/>
      <sheetName val="WP II-B-9e.2"/>
      <sheetName val="WP II-B-9e3"/>
      <sheetName val="WP II-B-10"/>
      <sheetName val="WP II B-10 Adj 1"/>
      <sheetName val="WP II B-10 Adj 2"/>
      <sheetName val="WP II-B-10 Adj 3"/>
      <sheetName val="WP II-B-11"/>
      <sheetName val="WP II-B-11 Adj 2"/>
      <sheetName val="WP II-B-11 Adj 8"/>
      <sheetName val="WP II-B-12"/>
      <sheetName val="WP II-B-12.1"/>
      <sheetName val="WP II-B-12.2"/>
      <sheetName val="WP II-B-12.3"/>
      <sheetName val="WP II-B-14"/>
      <sheetName val="WP II-B-14.1"/>
      <sheetName val="WP II-B-14.2"/>
      <sheetName val="WP II-B-14.3"/>
      <sheetName val="WP II-B-14.4"/>
      <sheetName val="WP II-B-15a "/>
      <sheetName val="WP II-B-15a.1"/>
      <sheetName val="WP II-B-15a.2"/>
      <sheetName val="WP II-B-15a.3"/>
      <sheetName val="WP II-B-15a.4"/>
      <sheetName val="WP II-B-15a.5"/>
      <sheetName val="WP II-B-15a.6"/>
      <sheetName val="WP II-B-15a.7"/>
      <sheetName val="WP II-B-15a.8"/>
      <sheetName val="WP II-B-15a.9"/>
      <sheetName val="WP II-B-15a.10"/>
      <sheetName val="WP II-B-15a.11"/>
      <sheetName val="WP II-B-15a.12"/>
      <sheetName val="WP II-B-15b "/>
      <sheetName val="WP II-B-15b.1"/>
      <sheetName val="WP II-B-15b.2"/>
      <sheetName val="WP II-B-15b.3"/>
      <sheetName val="WP II-B-15b.4"/>
      <sheetName val="WP II-B-15b.5"/>
      <sheetName val="WP II-B-15b.6"/>
      <sheetName val="WP III-B-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6F69C-D772-4BB9-B4D3-B8F86B837B1E}">
  <dimension ref="A1:D6"/>
  <sheetViews>
    <sheetView showGridLines="0" showZeros="0" tabSelected="1" zoomScaleNormal="100" workbookViewId="0">
      <selection activeCell="G24" sqref="G24"/>
    </sheetView>
  </sheetViews>
  <sheetFormatPr defaultColWidth="9.140625" defaultRowHeight="11.25" x14ac:dyDescent="0.2"/>
  <cols>
    <col min="1" max="1" width="5.42578125" style="2" customWidth="1"/>
    <col min="2" max="2" width="47.140625" style="2" bestFit="1" customWidth="1"/>
    <col min="3" max="4" width="11.7109375" style="2" customWidth="1"/>
    <col min="5" max="16384" width="9.140625" style="2"/>
  </cols>
  <sheetData>
    <row r="1" spans="1:4" ht="23.25" thickBo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3" t="s">
        <v>4</v>
      </c>
      <c r="B2" s="4" t="s">
        <v>5</v>
      </c>
      <c r="C2" s="5">
        <f>'WP II-B-9e.1'!E85</f>
        <v>-212941.81945205477</v>
      </c>
      <c r="D2" s="5">
        <f>0</f>
        <v>0</v>
      </c>
    </row>
    <row r="3" spans="1:4" x14ac:dyDescent="0.2">
      <c r="A3" s="3" t="s">
        <v>6</v>
      </c>
      <c r="B3" s="4" t="s">
        <v>7</v>
      </c>
      <c r="C3" s="6">
        <f>'WP II-B-9e.2'!E85</f>
        <v>-382038.19378082169</v>
      </c>
      <c r="D3" s="6">
        <f>0</f>
        <v>0</v>
      </c>
    </row>
    <row r="4" spans="1:4" x14ac:dyDescent="0.2">
      <c r="A4" s="3" t="s">
        <v>8</v>
      </c>
      <c r="B4" s="4" t="s">
        <v>9</v>
      </c>
      <c r="C4" s="6">
        <f>'WP II-B-9e3'!P15</f>
        <v>-6805546.9083424676</v>
      </c>
      <c r="D4" s="6">
        <f>0</f>
        <v>0</v>
      </c>
    </row>
    <row r="5" spans="1:4" ht="12" thickBot="1" x14ac:dyDescent="0.25">
      <c r="A5" s="3" t="s">
        <v>10</v>
      </c>
      <c r="B5" s="4" t="s">
        <v>11</v>
      </c>
      <c r="C5" s="6" t="s">
        <v>11</v>
      </c>
      <c r="D5" s="6" t="s">
        <v>11</v>
      </c>
    </row>
    <row r="6" spans="1:4" ht="12" thickBot="1" x14ac:dyDescent="0.25">
      <c r="A6" s="3" t="s">
        <v>12</v>
      </c>
      <c r="B6" s="7" t="s">
        <v>13</v>
      </c>
      <c r="C6" s="8">
        <f>SUM(C2:C5)</f>
        <v>-7400526.9215753442</v>
      </c>
      <c r="D6" s="9">
        <f>SUM(D2:D5)</f>
        <v>0</v>
      </c>
    </row>
  </sheetData>
  <pageMargins left="1" right="1" top="1.25" bottom="0.75" header="0.3" footer="0.3"/>
  <pageSetup orientation="landscape" r:id="rId1"/>
  <headerFooter>
    <oddHeader xml:space="preserve">&amp;R&amp;"Times New Roman,Regular"&amp;8SOAH Docket No. 473-24-13232
PUC Docket No. 56211
&amp;f
Page &amp;P of &amp;N
</oddHeader>
    <oddFooter>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91B2F-8B82-4FEB-A41D-11D8C45D7EFD}">
  <dimension ref="A1:F86"/>
  <sheetViews>
    <sheetView showGridLines="0" showZeros="0" tabSelected="1" zoomScaleNormal="100" workbookViewId="0">
      <pane xSplit="5" ySplit="1" topLeftCell="F2" activePane="bottomRight" state="frozen"/>
      <selection activeCell="G24" sqref="G24"/>
      <selection pane="topRight" activeCell="G24" sqref="G24"/>
      <selection pane="bottomLeft" activeCell="G24" sqref="G24"/>
      <selection pane="bottomRight" activeCell="G24" sqref="G24"/>
    </sheetView>
  </sheetViews>
  <sheetFormatPr defaultColWidth="9.140625" defaultRowHeight="11.25" x14ac:dyDescent="0.2"/>
  <cols>
    <col min="1" max="1" width="5.42578125" style="2" customWidth="1"/>
    <col min="2" max="2" width="16.42578125" style="2" bestFit="1" customWidth="1"/>
    <col min="3" max="3" width="9.7109375" style="2" bestFit="1" customWidth="1"/>
    <col min="4" max="4" width="12.85546875" style="2" bestFit="1" customWidth="1"/>
    <col min="5" max="5" width="11.7109375" style="2" customWidth="1"/>
    <col min="6" max="6" width="13.5703125" style="2" bestFit="1" customWidth="1"/>
    <col min="7" max="16384" width="9.140625" style="2"/>
  </cols>
  <sheetData>
    <row r="1" spans="1:6" ht="23.25" thickBot="1" x14ac:dyDescent="0.25">
      <c r="A1" s="1" t="s">
        <v>0</v>
      </c>
      <c r="B1" s="1" t="s">
        <v>14</v>
      </c>
      <c r="C1" s="1" t="s">
        <v>15</v>
      </c>
      <c r="D1" s="1" t="s">
        <v>2</v>
      </c>
      <c r="E1" s="1" t="s">
        <v>16</v>
      </c>
      <c r="F1" s="1" t="s">
        <v>17</v>
      </c>
    </row>
    <row r="2" spans="1:6" x14ac:dyDescent="0.2">
      <c r="A2" s="3" t="s">
        <v>4</v>
      </c>
      <c r="B2" s="4" t="s">
        <v>37</v>
      </c>
      <c r="C2" s="4" t="s">
        <v>38</v>
      </c>
      <c r="D2" s="6">
        <v>873427.03</v>
      </c>
      <c r="E2" s="6">
        <v>-3</v>
      </c>
      <c r="F2" s="6">
        <f>D2*E2</f>
        <v>-2620281.09</v>
      </c>
    </row>
    <row r="3" spans="1:6" x14ac:dyDescent="0.2">
      <c r="A3" s="3">
        <f>A2+1</f>
        <v>2</v>
      </c>
      <c r="B3" s="4" t="s">
        <v>38</v>
      </c>
      <c r="C3" s="4" t="s">
        <v>128</v>
      </c>
      <c r="D3" s="6">
        <v>15871.44</v>
      </c>
      <c r="E3" s="6">
        <v>-1</v>
      </c>
      <c r="F3" s="6">
        <f t="shared" ref="F3:F66" si="0">D3*E3</f>
        <v>-15871.44</v>
      </c>
    </row>
    <row r="4" spans="1:6" x14ac:dyDescent="0.2">
      <c r="A4" s="3">
        <f t="shared" ref="A4:A67" si="1">A3+1</f>
        <v>3</v>
      </c>
      <c r="B4" s="4" t="s">
        <v>55</v>
      </c>
      <c r="C4" s="4" t="s">
        <v>56</v>
      </c>
      <c r="D4" s="6">
        <v>18.889999999955801</v>
      </c>
      <c r="E4" s="6">
        <v>-5</v>
      </c>
      <c r="F4" s="6">
        <f t="shared" si="0"/>
        <v>-94.44999999977901</v>
      </c>
    </row>
    <row r="5" spans="1:6" x14ac:dyDescent="0.2">
      <c r="A5" s="3">
        <f t="shared" si="1"/>
        <v>4</v>
      </c>
      <c r="B5" s="4" t="s">
        <v>101</v>
      </c>
      <c r="C5" s="4" t="s">
        <v>57</v>
      </c>
      <c r="D5" s="6">
        <v>930777.71</v>
      </c>
      <c r="E5" s="6">
        <v>-3</v>
      </c>
      <c r="F5" s="6">
        <f t="shared" si="0"/>
        <v>-2792333.13</v>
      </c>
    </row>
    <row r="6" spans="1:6" x14ac:dyDescent="0.2">
      <c r="A6" s="3">
        <f t="shared" si="1"/>
        <v>5</v>
      </c>
      <c r="B6" s="4" t="s">
        <v>57</v>
      </c>
      <c r="C6" s="4" t="s">
        <v>58</v>
      </c>
      <c r="D6" s="6">
        <v>2405.0799999999599</v>
      </c>
      <c r="E6" s="6">
        <v>-1</v>
      </c>
      <c r="F6" s="6">
        <f t="shared" si="0"/>
        <v>-2405.0799999999599</v>
      </c>
    </row>
    <row r="7" spans="1:6" x14ac:dyDescent="0.2">
      <c r="A7" s="3">
        <f t="shared" si="1"/>
        <v>6</v>
      </c>
      <c r="B7" s="4" t="s">
        <v>67</v>
      </c>
      <c r="C7" s="4" t="s">
        <v>28</v>
      </c>
      <c r="D7" s="6">
        <v>0</v>
      </c>
      <c r="E7" s="6">
        <v>-5</v>
      </c>
      <c r="F7" s="6">
        <f t="shared" si="0"/>
        <v>0</v>
      </c>
    </row>
    <row r="8" spans="1:6" x14ac:dyDescent="0.2">
      <c r="A8" s="3">
        <f t="shared" si="1"/>
        <v>7</v>
      </c>
      <c r="B8" s="4" t="s">
        <v>28</v>
      </c>
      <c r="C8" s="4" t="s">
        <v>29</v>
      </c>
      <c r="D8" s="6">
        <v>421.94000000000199</v>
      </c>
      <c r="E8" s="6">
        <v>-5</v>
      </c>
      <c r="F8" s="6">
        <f t="shared" si="0"/>
        <v>-2109.7000000000098</v>
      </c>
    </row>
    <row r="9" spans="1:6" x14ac:dyDescent="0.2">
      <c r="A9" s="3">
        <f t="shared" si="1"/>
        <v>8</v>
      </c>
      <c r="B9" s="4" t="s">
        <v>49</v>
      </c>
      <c r="C9" s="4" t="s">
        <v>29</v>
      </c>
      <c r="D9" s="6">
        <v>1119723.06</v>
      </c>
      <c r="E9" s="6">
        <v>-3</v>
      </c>
      <c r="F9" s="6">
        <f t="shared" si="0"/>
        <v>-3359169.18</v>
      </c>
    </row>
    <row r="10" spans="1:6" x14ac:dyDescent="0.2">
      <c r="A10" s="3">
        <f t="shared" si="1"/>
        <v>9</v>
      </c>
      <c r="B10" s="4" t="s">
        <v>29</v>
      </c>
      <c r="C10" s="4" t="s">
        <v>61</v>
      </c>
      <c r="D10" s="6">
        <v>730.280000000261</v>
      </c>
      <c r="E10" s="6">
        <v>-1</v>
      </c>
      <c r="F10" s="6">
        <f t="shared" si="0"/>
        <v>-730.280000000261</v>
      </c>
    </row>
    <row r="11" spans="1:6" x14ac:dyDescent="0.2">
      <c r="A11" s="3">
        <f t="shared" si="1"/>
        <v>10</v>
      </c>
      <c r="B11" s="4" t="s">
        <v>86</v>
      </c>
      <c r="C11" s="4" t="s">
        <v>87</v>
      </c>
      <c r="D11" s="6">
        <v>27.8699999998789</v>
      </c>
      <c r="E11" s="6">
        <v>-5</v>
      </c>
      <c r="F11" s="6">
        <f t="shared" si="0"/>
        <v>-139.3499999993945</v>
      </c>
    </row>
    <row r="12" spans="1:6" x14ac:dyDescent="0.2">
      <c r="A12" s="3">
        <f t="shared" si="1"/>
        <v>11</v>
      </c>
      <c r="B12" s="4" t="s">
        <v>104</v>
      </c>
      <c r="C12" s="4" t="s">
        <v>105</v>
      </c>
      <c r="D12" s="6">
        <v>1100119.76</v>
      </c>
      <c r="E12" s="6">
        <v>-4</v>
      </c>
      <c r="F12" s="6">
        <f t="shared" si="0"/>
        <v>-4400479.04</v>
      </c>
    </row>
    <row r="13" spans="1:6" x14ac:dyDescent="0.2">
      <c r="A13" s="3">
        <f t="shared" si="1"/>
        <v>12</v>
      </c>
      <c r="B13" s="4" t="s">
        <v>71</v>
      </c>
      <c r="C13" s="4" t="s">
        <v>72</v>
      </c>
      <c r="D13" s="6">
        <v>235252.1</v>
      </c>
      <c r="E13" s="6">
        <v>-1</v>
      </c>
      <c r="F13" s="6">
        <f t="shared" si="0"/>
        <v>-235252.1</v>
      </c>
    </row>
    <row r="14" spans="1:6" x14ac:dyDescent="0.2">
      <c r="A14" s="3">
        <f t="shared" si="1"/>
        <v>13</v>
      </c>
      <c r="B14" s="4" t="s">
        <v>62</v>
      </c>
      <c r="C14" s="4" t="s">
        <v>63</v>
      </c>
      <c r="D14" s="6">
        <v>146.08000000019101</v>
      </c>
      <c r="E14" s="6">
        <v>-3</v>
      </c>
      <c r="F14" s="6">
        <f t="shared" si="0"/>
        <v>-438.24000000057299</v>
      </c>
    </row>
    <row r="15" spans="1:6" x14ac:dyDescent="0.2">
      <c r="A15" s="3">
        <f t="shared" si="1"/>
        <v>14</v>
      </c>
      <c r="B15" s="4" t="s">
        <v>106</v>
      </c>
      <c r="C15" s="4" t="s">
        <v>74</v>
      </c>
      <c r="D15" s="6">
        <v>421.92000000015798</v>
      </c>
      <c r="E15" s="6">
        <v>-5</v>
      </c>
      <c r="F15" s="6">
        <f t="shared" si="0"/>
        <v>-2109.6000000007898</v>
      </c>
    </row>
    <row r="16" spans="1:6" x14ac:dyDescent="0.2">
      <c r="A16" s="3">
        <f t="shared" si="1"/>
        <v>15</v>
      </c>
      <c r="B16" s="4" t="s">
        <v>73</v>
      </c>
      <c r="C16" s="4" t="s">
        <v>74</v>
      </c>
      <c r="D16" s="6">
        <v>2882719.51</v>
      </c>
      <c r="E16" s="6">
        <v>-3</v>
      </c>
      <c r="F16" s="6">
        <f t="shared" si="0"/>
        <v>-8648158.5299999993</v>
      </c>
    </row>
    <row r="17" spans="1:6" x14ac:dyDescent="0.2">
      <c r="A17" s="3">
        <f t="shared" si="1"/>
        <v>16</v>
      </c>
      <c r="B17" s="4" t="s">
        <v>74</v>
      </c>
      <c r="C17" s="4" t="s">
        <v>88</v>
      </c>
      <c r="D17" s="6">
        <v>4121.3400000000802</v>
      </c>
      <c r="E17" s="6">
        <v>-4</v>
      </c>
      <c r="F17" s="6">
        <f t="shared" si="0"/>
        <v>-16485.360000000321</v>
      </c>
    </row>
    <row r="18" spans="1:6" x14ac:dyDescent="0.2">
      <c r="A18" s="3">
        <f t="shared" si="1"/>
        <v>17</v>
      </c>
      <c r="B18" s="4" t="s">
        <v>88</v>
      </c>
      <c r="C18" s="4" t="s">
        <v>89</v>
      </c>
      <c r="D18" s="6">
        <v>7315.7599999997801</v>
      </c>
      <c r="E18" s="6">
        <v>-5</v>
      </c>
      <c r="F18" s="6">
        <f t="shared" si="0"/>
        <v>-36578.799999998897</v>
      </c>
    </row>
    <row r="19" spans="1:6" x14ac:dyDescent="0.2">
      <c r="A19" s="3">
        <f t="shared" si="1"/>
        <v>18</v>
      </c>
      <c r="B19" s="4" t="s">
        <v>90</v>
      </c>
      <c r="C19" s="4" t="s">
        <v>77</v>
      </c>
      <c r="D19" s="6">
        <v>988757.05</v>
      </c>
      <c r="E19" s="6">
        <v>-3</v>
      </c>
      <c r="F19" s="6">
        <f t="shared" si="0"/>
        <v>-2966271.1500000004</v>
      </c>
    </row>
    <row r="20" spans="1:6" x14ac:dyDescent="0.2">
      <c r="A20" s="3">
        <f t="shared" si="1"/>
        <v>19</v>
      </c>
      <c r="B20" s="4" t="s">
        <v>77</v>
      </c>
      <c r="C20" s="4" t="s">
        <v>78</v>
      </c>
      <c r="D20" s="6">
        <v>58.430000000400497</v>
      </c>
      <c r="E20" s="6">
        <v>-4</v>
      </c>
      <c r="F20" s="6">
        <f t="shared" si="0"/>
        <v>-233.72000000160199</v>
      </c>
    </row>
    <row r="21" spans="1:6" x14ac:dyDescent="0.2">
      <c r="A21" s="3">
        <f t="shared" si="1"/>
        <v>20</v>
      </c>
      <c r="B21" s="4" t="s">
        <v>96</v>
      </c>
      <c r="C21" s="4" t="s">
        <v>97</v>
      </c>
      <c r="D21" s="6">
        <v>909746.37999999896</v>
      </c>
      <c r="E21" s="6">
        <v>-3</v>
      </c>
      <c r="F21" s="6">
        <f t="shared" si="0"/>
        <v>-2729239.1399999969</v>
      </c>
    </row>
    <row r="22" spans="1:6" x14ac:dyDescent="0.2">
      <c r="A22" s="3">
        <f t="shared" si="1"/>
        <v>21</v>
      </c>
      <c r="B22" s="4" t="s">
        <v>97</v>
      </c>
      <c r="C22" s="4" t="s">
        <v>98</v>
      </c>
      <c r="D22" s="6">
        <v>944.53000000002805</v>
      </c>
      <c r="E22" s="6">
        <v>-4</v>
      </c>
      <c r="F22" s="6">
        <f t="shared" si="0"/>
        <v>-3778.1200000001122</v>
      </c>
    </row>
    <row r="23" spans="1:6" x14ac:dyDescent="0.2">
      <c r="A23" s="3">
        <f t="shared" si="1"/>
        <v>22</v>
      </c>
      <c r="B23" s="4" t="s">
        <v>98</v>
      </c>
      <c r="C23" s="4" t="s">
        <v>99</v>
      </c>
      <c r="D23" s="6">
        <v>30.889999999897601</v>
      </c>
      <c r="E23" s="6">
        <v>-5</v>
      </c>
      <c r="F23" s="6">
        <f t="shared" si="0"/>
        <v>-154.449999999488</v>
      </c>
    </row>
    <row r="24" spans="1:6" x14ac:dyDescent="0.2">
      <c r="A24" s="3">
        <f t="shared" si="1"/>
        <v>23</v>
      </c>
      <c r="B24" s="4" t="s">
        <v>64</v>
      </c>
      <c r="C24" s="4" t="s">
        <v>65</v>
      </c>
      <c r="D24" s="6">
        <v>4707.8100000005197</v>
      </c>
      <c r="E24" s="6">
        <v>-3</v>
      </c>
      <c r="F24" s="6">
        <f t="shared" si="0"/>
        <v>-14123.430000001559</v>
      </c>
    </row>
    <row r="25" spans="1:6" x14ac:dyDescent="0.2">
      <c r="A25" s="3">
        <f t="shared" si="1"/>
        <v>24</v>
      </c>
      <c r="B25" s="4" t="s">
        <v>65</v>
      </c>
      <c r="C25" s="4" t="s">
        <v>100</v>
      </c>
      <c r="D25" s="6">
        <v>930926.01000000106</v>
      </c>
      <c r="E25" s="6">
        <v>-3</v>
      </c>
      <c r="F25" s="6">
        <f t="shared" si="0"/>
        <v>-2792778.0300000031</v>
      </c>
    </row>
    <row r="26" spans="1:6" x14ac:dyDescent="0.2">
      <c r="A26" s="3">
        <f t="shared" si="1"/>
        <v>25</v>
      </c>
      <c r="B26" s="4" t="s">
        <v>100</v>
      </c>
      <c r="C26" s="4" t="s">
        <v>81</v>
      </c>
      <c r="D26" s="6">
        <v>419.91999999992498</v>
      </c>
      <c r="E26" s="6">
        <v>-4</v>
      </c>
      <c r="F26" s="6">
        <f t="shared" si="0"/>
        <v>-1679.6799999996999</v>
      </c>
    </row>
    <row r="27" spans="1:6" x14ac:dyDescent="0.2">
      <c r="A27" s="3">
        <f t="shared" si="1"/>
        <v>26</v>
      </c>
      <c r="B27" s="4" t="s">
        <v>81</v>
      </c>
      <c r="C27" s="4" t="s">
        <v>82</v>
      </c>
      <c r="D27" s="6">
        <v>446.60000000032602</v>
      </c>
      <c r="E27" s="6">
        <v>-5</v>
      </c>
      <c r="F27" s="6">
        <f t="shared" si="0"/>
        <v>-2233.0000000016303</v>
      </c>
    </row>
    <row r="28" spans="1:6" x14ac:dyDescent="0.2">
      <c r="A28" s="3">
        <f t="shared" si="1"/>
        <v>27</v>
      </c>
      <c r="B28" s="4" t="s">
        <v>50</v>
      </c>
      <c r="C28" s="4" t="s">
        <v>51</v>
      </c>
      <c r="D28" s="6">
        <v>946586.34999999905</v>
      </c>
      <c r="E28" s="6">
        <v>-3</v>
      </c>
      <c r="F28" s="6">
        <f t="shared" si="0"/>
        <v>-2839759.049999997</v>
      </c>
    </row>
    <row r="29" spans="1:6" x14ac:dyDescent="0.2">
      <c r="A29" s="3">
        <f t="shared" si="1"/>
        <v>28</v>
      </c>
      <c r="B29" s="4" t="s">
        <v>51</v>
      </c>
      <c r="C29" s="4" t="s">
        <v>66</v>
      </c>
      <c r="D29" s="6">
        <v>1570.96000000136</v>
      </c>
      <c r="E29" s="6">
        <v>-4</v>
      </c>
      <c r="F29" s="6">
        <f t="shared" si="0"/>
        <v>-6283.8400000054398</v>
      </c>
    </row>
    <row r="30" spans="1:6" x14ac:dyDescent="0.2">
      <c r="A30" s="3">
        <f t="shared" si="1"/>
        <v>29</v>
      </c>
      <c r="B30" s="4" t="s">
        <v>109</v>
      </c>
      <c r="C30" s="4" t="s">
        <v>110</v>
      </c>
      <c r="D30" s="6">
        <v>963417.48999999894</v>
      </c>
      <c r="E30" s="6">
        <v>-3</v>
      </c>
      <c r="F30" s="6">
        <f t="shared" si="0"/>
        <v>-2890252.4699999969</v>
      </c>
    </row>
    <row r="31" spans="1:6" x14ac:dyDescent="0.2">
      <c r="A31" s="3">
        <f t="shared" si="1"/>
        <v>30</v>
      </c>
      <c r="B31" s="4" t="s">
        <v>110</v>
      </c>
      <c r="C31" s="4" t="s">
        <v>32</v>
      </c>
      <c r="D31" s="6">
        <v>913.89999999990698</v>
      </c>
      <c r="E31" s="6">
        <v>-4</v>
      </c>
      <c r="F31" s="6">
        <f t="shared" si="0"/>
        <v>-3655.5999999996279</v>
      </c>
    </row>
    <row r="32" spans="1:6" x14ac:dyDescent="0.2">
      <c r="A32" s="3">
        <f t="shared" si="1"/>
        <v>31</v>
      </c>
      <c r="B32" s="4" t="s">
        <v>32</v>
      </c>
      <c r="C32" s="4" t="s">
        <v>33</v>
      </c>
      <c r="D32" s="6">
        <v>129.63000000035399</v>
      </c>
      <c r="E32" s="6">
        <v>-5</v>
      </c>
      <c r="F32" s="6">
        <f t="shared" si="0"/>
        <v>-648.15000000176997</v>
      </c>
    </row>
    <row r="33" spans="1:6" x14ac:dyDescent="0.2">
      <c r="A33" s="3">
        <f t="shared" si="1"/>
        <v>32</v>
      </c>
      <c r="B33" s="4" t="s">
        <v>26</v>
      </c>
      <c r="C33" s="4" t="s">
        <v>27</v>
      </c>
      <c r="D33" s="6">
        <v>1009906.38</v>
      </c>
      <c r="E33" s="6">
        <v>-4</v>
      </c>
      <c r="F33" s="6">
        <f t="shared" si="0"/>
        <v>-4039625.52</v>
      </c>
    </row>
    <row r="34" spans="1:6" x14ac:dyDescent="0.2">
      <c r="A34" s="3">
        <f t="shared" si="1"/>
        <v>33</v>
      </c>
      <c r="B34" s="4" t="s">
        <v>27</v>
      </c>
      <c r="C34" s="4" t="s">
        <v>103</v>
      </c>
      <c r="D34" s="6">
        <v>343.99000000115501</v>
      </c>
      <c r="E34" s="6">
        <v>-3</v>
      </c>
      <c r="F34" s="6">
        <f t="shared" si="0"/>
        <v>-1031.970000003465</v>
      </c>
    </row>
    <row r="35" spans="1:6" x14ac:dyDescent="0.2">
      <c r="A35" s="3">
        <f t="shared" si="1"/>
        <v>34</v>
      </c>
      <c r="B35" s="4" t="s">
        <v>111</v>
      </c>
      <c r="C35" s="4" t="s">
        <v>112</v>
      </c>
      <c r="D35" s="6">
        <v>421.929999998771</v>
      </c>
      <c r="E35" s="6">
        <v>-6</v>
      </c>
      <c r="F35" s="6">
        <f t="shared" si="0"/>
        <v>-2531.5799999926257</v>
      </c>
    </row>
    <row r="36" spans="1:6" x14ac:dyDescent="0.2">
      <c r="A36" s="3">
        <f t="shared" si="1"/>
        <v>35</v>
      </c>
      <c r="B36" s="4" t="s">
        <v>30</v>
      </c>
      <c r="C36" s="4" t="s">
        <v>31</v>
      </c>
      <c r="D36" s="6">
        <v>926421.96</v>
      </c>
      <c r="E36" s="6">
        <v>-3</v>
      </c>
      <c r="F36" s="6">
        <f t="shared" si="0"/>
        <v>-2779265.88</v>
      </c>
    </row>
    <row r="37" spans="1:6" x14ac:dyDescent="0.2">
      <c r="A37" s="3">
        <f t="shared" si="1"/>
        <v>36</v>
      </c>
      <c r="B37" s="4" t="s">
        <v>31</v>
      </c>
      <c r="C37" s="4" t="s">
        <v>34</v>
      </c>
      <c r="D37" s="6">
        <v>473.97000000113599</v>
      </c>
      <c r="E37" s="6">
        <v>-4</v>
      </c>
      <c r="F37" s="6">
        <f t="shared" si="0"/>
        <v>-1895.8800000045439</v>
      </c>
    </row>
    <row r="38" spans="1:6" x14ac:dyDescent="0.2">
      <c r="A38" s="3">
        <f t="shared" si="1"/>
        <v>37</v>
      </c>
      <c r="B38" s="4" t="s">
        <v>34</v>
      </c>
      <c r="C38" s="4" t="s">
        <v>119</v>
      </c>
      <c r="D38" s="6">
        <v>1033.94999999832</v>
      </c>
      <c r="E38" s="6">
        <v>-5</v>
      </c>
      <c r="F38" s="6">
        <f t="shared" si="0"/>
        <v>-5169.7499999915999</v>
      </c>
    </row>
    <row r="39" spans="1:6" x14ac:dyDescent="0.2">
      <c r="A39" s="3">
        <f t="shared" si="1"/>
        <v>38</v>
      </c>
      <c r="B39" s="4" t="s">
        <v>18</v>
      </c>
      <c r="C39" s="4" t="s">
        <v>19</v>
      </c>
      <c r="D39" s="6">
        <v>1051754.1399999999</v>
      </c>
      <c r="E39" s="6">
        <v>-3</v>
      </c>
      <c r="F39" s="6">
        <f t="shared" si="0"/>
        <v>-3155262.42</v>
      </c>
    </row>
    <row r="40" spans="1:6" x14ac:dyDescent="0.2">
      <c r="A40" s="3">
        <f t="shared" si="1"/>
        <v>39</v>
      </c>
      <c r="B40" s="4" t="s">
        <v>19</v>
      </c>
      <c r="C40" s="4" t="s">
        <v>20</v>
      </c>
      <c r="D40" s="6">
        <v>293.72000000113599</v>
      </c>
      <c r="E40" s="6">
        <v>-4</v>
      </c>
      <c r="F40" s="6">
        <f t="shared" si="0"/>
        <v>-1174.8800000045439</v>
      </c>
    </row>
    <row r="41" spans="1:6" x14ac:dyDescent="0.2">
      <c r="A41" s="3">
        <f t="shared" si="1"/>
        <v>40</v>
      </c>
      <c r="B41" s="4" t="s">
        <v>20</v>
      </c>
      <c r="C41" s="4" t="s">
        <v>21</v>
      </c>
      <c r="D41" s="6">
        <v>743.00999999977603</v>
      </c>
      <c r="E41" s="6">
        <v>-5</v>
      </c>
      <c r="F41" s="6">
        <f t="shared" si="0"/>
        <v>-3715.0499999988801</v>
      </c>
    </row>
    <row r="42" spans="1:6" x14ac:dyDescent="0.2">
      <c r="A42" s="3">
        <f t="shared" si="1"/>
        <v>41</v>
      </c>
      <c r="B42" s="4" t="s">
        <v>35</v>
      </c>
      <c r="C42" s="4" t="s">
        <v>36</v>
      </c>
      <c r="D42" s="6">
        <v>1158347.44</v>
      </c>
      <c r="E42" s="6">
        <v>-3</v>
      </c>
      <c r="F42" s="6">
        <f t="shared" si="0"/>
        <v>-3475042.32</v>
      </c>
    </row>
    <row r="43" spans="1:6" x14ac:dyDescent="0.2">
      <c r="A43" s="3">
        <f t="shared" si="1"/>
        <v>42</v>
      </c>
      <c r="B43" s="4" t="s">
        <v>36</v>
      </c>
      <c r="C43" s="4" t="s">
        <v>22</v>
      </c>
      <c r="D43" s="6">
        <v>2963.6000000000899</v>
      </c>
      <c r="E43" s="6">
        <v>-4</v>
      </c>
      <c r="F43" s="6">
        <f t="shared" si="0"/>
        <v>-11854.40000000036</v>
      </c>
    </row>
    <row r="44" spans="1:6" x14ac:dyDescent="0.2">
      <c r="A44" s="3">
        <f t="shared" si="1"/>
        <v>43</v>
      </c>
      <c r="B44" s="4" t="s">
        <v>22</v>
      </c>
      <c r="C44" s="4" t="s">
        <v>23</v>
      </c>
      <c r="D44" s="6">
        <v>39.470000000204898</v>
      </c>
      <c r="E44" s="6">
        <v>-5</v>
      </c>
      <c r="F44" s="6">
        <f t="shared" si="0"/>
        <v>-197.35000000102448</v>
      </c>
    </row>
    <row r="45" spans="1:6" x14ac:dyDescent="0.2">
      <c r="A45" s="3">
        <f t="shared" si="1"/>
        <v>44</v>
      </c>
      <c r="B45" s="4" t="s">
        <v>124</v>
      </c>
      <c r="C45" s="4" t="s">
        <v>24</v>
      </c>
      <c r="D45" s="6">
        <v>900232.13</v>
      </c>
      <c r="E45" s="6">
        <v>-3</v>
      </c>
      <c r="F45" s="6">
        <f t="shared" si="0"/>
        <v>-2700696.39</v>
      </c>
    </row>
    <row r="46" spans="1:6" x14ac:dyDescent="0.2">
      <c r="A46" s="3">
        <f t="shared" si="1"/>
        <v>45</v>
      </c>
      <c r="B46" s="4" t="s">
        <v>24</v>
      </c>
      <c r="C46" s="4" t="s">
        <v>25</v>
      </c>
      <c r="D46" s="6">
        <v>285.91999999852902</v>
      </c>
      <c r="E46" s="6">
        <v>-4</v>
      </c>
      <c r="F46" s="6">
        <f t="shared" si="0"/>
        <v>-1143.6799999941161</v>
      </c>
    </row>
    <row r="47" spans="1:6" x14ac:dyDescent="0.2">
      <c r="A47" s="3">
        <f t="shared" si="1"/>
        <v>46</v>
      </c>
      <c r="B47" s="4" t="s">
        <v>25</v>
      </c>
      <c r="C47" s="4" t="s">
        <v>102</v>
      </c>
      <c r="D47" s="6">
        <v>29.219999999739201</v>
      </c>
      <c r="E47" s="6">
        <v>-5</v>
      </c>
      <c r="F47" s="6">
        <f t="shared" si="0"/>
        <v>-146.09999999869601</v>
      </c>
    </row>
    <row r="48" spans="1:6" x14ac:dyDescent="0.2">
      <c r="A48" s="3">
        <f t="shared" si="1"/>
        <v>47</v>
      </c>
      <c r="B48" s="4" t="s">
        <v>123</v>
      </c>
      <c r="C48" s="4" t="s">
        <v>121</v>
      </c>
      <c r="D48" s="6">
        <v>421.95000000065198</v>
      </c>
      <c r="E48" s="6">
        <v>-3</v>
      </c>
      <c r="F48" s="6">
        <f t="shared" si="0"/>
        <v>-1265.850000001956</v>
      </c>
    </row>
    <row r="49" spans="1:6" x14ac:dyDescent="0.2">
      <c r="A49" s="3">
        <f t="shared" si="1"/>
        <v>48</v>
      </c>
      <c r="B49" s="4" t="s">
        <v>121</v>
      </c>
      <c r="C49" s="4" t="s">
        <v>122</v>
      </c>
      <c r="D49" s="6">
        <v>913301.89</v>
      </c>
      <c r="E49" s="6">
        <v>-3</v>
      </c>
      <c r="F49" s="6">
        <f t="shared" si="0"/>
        <v>-2739905.67</v>
      </c>
    </row>
    <row r="50" spans="1:6" x14ac:dyDescent="0.2">
      <c r="A50" s="3">
        <f t="shared" si="1"/>
        <v>49</v>
      </c>
      <c r="B50" s="4" t="s">
        <v>122</v>
      </c>
      <c r="C50" s="4" t="s">
        <v>129</v>
      </c>
      <c r="D50" s="6">
        <v>166.23000000044701</v>
      </c>
      <c r="E50" s="6">
        <v>-3</v>
      </c>
      <c r="F50" s="6">
        <f t="shared" si="0"/>
        <v>-498.69000000134099</v>
      </c>
    </row>
    <row r="51" spans="1:6" x14ac:dyDescent="0.2">
      <c r="A51" s="3">
        <f t="shared" si="1"/>
        <v>50</v>
      </c>
      <c r="B51" s="4" t="s">
        <v>59</v>
      </c>
      <c r="C51" s="4" t="s">
        <v>60</v>
      </c>
      <c r="D51" s="6">
        <v>881463.3</v>
      </c>
      <c r="E51" s="6">
        <v>-3</v>
      </c>
      <c r="F51" s="6">
        <f t="shared" si="0"/>
        <v>-2644389.9000000004</v>
      </c>
    </row>
    <row r="52" spans="1:6" x14ac:dyDescent="0.2">
      <c r="A52" s="3">
        <f t="shared" si="1"/>
        <v>51</v>
      </c>
      <c r="B52" s="4" t="s">
        <v>60</v>
      </c>
      <c r="C52" s="4" t="s">
        <v>120</v>
      </c>
      <c r="D52" s="6">
        <v>1698.41999999993</v>
      </c>
      <c r="E52" s="6">
        <v>-4</v>
      </c>
      <c r="F52" s="6">
        <f t="shared" si="0"/>
        <v>-6793.6799999997202</v>
      </c>
    </row>
    <row r="53" spans="1:6" x14ac:dyDescent="0.2">
      <c r="A53" s="3">
        <f t="shared" si="1"/>
        <v>52</v>
      </c>
      <c r="B53" s="4" t="s">
        <v>113</v>
      </c>
      <c r="C53" s="4" t="s">
        <v>69</v>
      </c>
      <c r="D53" s="6">
        <v>944970.36</v>
      </c>
      <c r="E53" s="6">
        <v>-4</v>
      </c>
      <c r="F53" s="6">
        <f t="shared" si="0"/>
        <v>-3779881.44</v>
      </c>
    </row>
    <row r="54" spans="1:6" x14ac:dyDescent="0.2">
      <c r="A54" s="3">
        <f t="shared" si="1"/>
        <v>53</v>
      </c>
      <c r="B54" s="4" t="s">
        <v>69</v>
      </c>
      <c r="C54" s="4" t="s">
        <v>70</v>
      </c>
      <c r="D54" s="6">
        <v>522.47999999905005</v>
      </c>
      <c r="E54" s="6">
        <v>-3</v>
      </c>
      <c r="F54" s="6">
        <f t="shared" si="0"/>
        <v>-1567.4399999971502</v>
      </c>
    </row>
    <row r="55" spans="1:6" x14ac:dyDescent="0.2">
      <c r="A55" s="3">
        <f t="shared" si="1"/>
        <v>54</v>
      </c>
      <c r="B55" s="4" t="s">
        <v>70</v>
      </c>
      <c r="C55" s="4" t="s">
        <v>125</v>
      </c>
      <c r="D55" s="6">
        <v>336.58000000147098</v>
      </c>
      <c r="E55" s="6">
        <v>-5</v>
      </c>
      <c r="F55" s="6">
        <f t="shared" si="0"/>
        <v>-1682.9000000073549</v>
      </c>
    </row>
    <row r="56" spans="1:6" x14ac:dyDescent="0.2">
      <c r="A56" s="3">
        <f t="shared" si="1"/>
        <v>55</v>
      </c>
      <c r="B56" s="4" t="s">
        <v>126</v>
      </c>
      <c r="C56" s="4" t="s">
        <v>52</v>
      </c>
      <c r="D56" s="6">
        <v>948821.13</v>
      </c>
      <c r="E56" s="6">
        <v>-3</v>
      </c>
      <c r="F56" s="6">
        <f t="shared" si="0"/>
        <v>-2846463.39</v>
      </c>
    </row>
    <row r="57" spans="1:6" x14ac:dyDescent="0.2">
      <c r="A57" s="3">
        <f t="shared" si="1"/>
        <v>56</v>
      </c>
      <c r="B57" s="4" t="s">
        <v>52</v>
      </c>
      <c r="C57" s="4" t="s">
        <v>53</v>
      </c>
      <c r="D57" s="6">
        <v>1249.38999999827</v>
      </c>
      <c r="E57" s="6">
        <v>-4</v>
      </c>
      <c r="F57" s="6">
        <f t="shared" si="0"/>
        <v>-4997.5599999930801</v>
      </c>
    </row>
    <row r="58" spans="1:6" x14ac:dyDescent="0.2">
      <c r="A58" s="3">
        <f t="shared" si="1"/>
        <v>57</v>
      </c>
      <c r="B58" s="4" t="s">
        <v>39</v>
      </c>
      <c r="C58" s="4" t="s">
        <v>40</v>
      </c>
      <c r="D58" s="6">
        <v>880457.53000000201</v>
      </c>
      <c r="E58" s="6">
        <v>-3</v>
      </c>
      <c r="F58" s="6">
        <f t="shared" si="0"/>
        <v>-2641372.5900000059</v>
      </c>
    </row>
    <row r="59" spans="1:6" x14ac:dyDescent="0.2">
      <c r="A59" s="3">
        <f t="shared" si="1"/>
        <v>58</v>
      </c>
      <c r="B59" s="4" t="s">
        <v>40</v>
      </c>
      <c r="C59" s="4" t="s">
        <v>41</v>
      </c>
      <c r="D59" s="6">
        <v>1281.33000000007</v>
      </c>
      <c r="E59" s="6">
        <v>-4</v>
      </c>
      <c r="F59" s="6">
        <f t="shared" si="0"/>
        <v>-5125.3200000002798</v>
      </c>
    </row>
    <row r="60" spans="1:6" x14ac:dyDescent="0.2">
      <c r="A60" s="3">
        <f t="shared" si="1"/>
        <v>59</v>
      </c>
      <c r="B60" s="4" t="s">
        <v>41</v>
      </c>
      <c r="C60" s="4" t="s">
        <v>42</v>
      </c>
      <c r="D60" s="6">
        <v>32.869999997317798</v>
      </c>
      <c r="E60" s="6">
        <v>-5</v>
      </c>
      <c r="F60" s="6">
        <f t="shared" si="0"/>
        <v>-164.34999998658898</v>
      </c>
    </row>
    <row r="61" spans="1:6" x14ac:dyDescent="0.2">
      <c r="A61" s="3">
        <f t="shared" si="1"/>
        <v>60</v>
      </c>
      <c r="B61" s="4" t="s">
        <v>114</v>
      </c>
      <c r="C61" s="4" t="s">
        <v>42</v>
      </c>
      <c r="D61" s="6">
        <v>1563.94000000041</v>
      </c>
      <c r="E61" s="6">
        <v>-1</v>
      </c>
      <c r="F61" s="6">
        <f t="shared" si="0"/>
        <v>-1563.94000000041</v>
      </c>
    </row>
    <row r="62" spans="1:6" x14ac:dyDescent="0.2">
      <c r="A62" s="3">
        <f t="shared" si="1"/>
        <v>61</v>
      </c>
      <c r="B62" s="4" t="s">
        <v>43</v>
      </c>
      <c r="C62" s="4" t="s">
        <v>44</v>
      </c>
      <c r="D62" s="6">
        <v>837689.57</v>
      </c>
      <c r="E62" s="6">
        <v>-3</v>
      </c>
      <c r="F62" s="6">
        <f t="shared" si="0"/>
        <v>-2513068.71</v>
      </c>
    </row>
    <row r="63" spans="1:6" x14ac:dyDescent="0.2">
      <c r="A63" s="3">
        <f t="shared" si="1"/>
        <v>62</v>
      </c>
      <c r="B63" s="4" t="s">
        <v>44</v>
      </c>
      <c r="C63" s="4" t="s">
        <v>54</v>
      </c>
      <c r="D63" s="6">
        <v>1204.90999999922</v>
      </c>
      <c r="E63" s="6">
        <v>-4</v>
      </c>
      <c r="F63" s="6">
        <f t="shared" si="0"/>
        <v>-4819.6399999968799</v>
      </c>
    </row>
    <row r="64" spans="1:6" x14ac:dyDescent="0.2">
      <c r="A64" s="3">
        <f t="shared" si="1"/>
        <v>63</v>
      </c>
      <c r="B64" s="4" t="s">
        <v>54</v>
      </c>
      <c r="C64" s="4" t="s">
        <v>83</v>
      </c>
      <c r="D64" s="6">
        <v>146.719999999739</v>
      </c>
      <c r="E64" s="6">
        <v>-5</v>
      </c>
      <c r="F64" s="6">
        <f t="shared" si="0"/>
        <v>-733.59999999869501</v>
      </c>
    </row>
    <row r="65" spans="1:6" x14ac:dyDescent="0.2">
      <c r="A65" s="3">
        <f t="shared" si="1"/>
        <v>64</v>
      </c>
      <c r="B65" s="4" t="s">
        <v>115</v>
      </c>
      <c r="C65" s="4" t="s">
        <v>45</v>
      </c>
      <c r="D65" s="6">
        <v>806551.63000000396</v>
      </c>
      <c r="E65" s="6">
        <v>-3</v>
      </c>
      <c r="F65" s="6">
        <f t="shared" si="0"/>
        <v>-2419654.8900000118</v>
      </c>
    </row>
    <row r="66" spans="1:6" x14ac:dyDescent="0.2">
      <c r="A66" s="3">
        <f t="shared" si="1"/>
        <v>65</v>
      </c>
      <c r="B66" s="4" t="s">
        <v>45</v>
      </c>
      <c r="C66" s="4" t="s">
        <v>46</v>
      </c>
      <c r="D66" s="6">
        <v>1198.7699999976901</v>
      </c>
      <c r="E66" s="6">
        <v>-2</v>
      </c>
      <c r="F66" s="6">
        <f t="shared" si="0"/>
        <v>-2397.5399999953802</v>
      </c>
    </row>
    <row r="67" spans="1:6" x14ac:dyDescent="0.2">
      <c r="A67" s="3">
        <f t="shared" si="1"/>
        <v>66</v>
      </c>
      <c r="B67" s="4" t="s">
        <v>46</v>
      </c>
      <c r="C67" s="4" t="s">
        <v>68</v>
      </c>
      <c r="D67" s="6">
        <v>421.929999998771</v>
      </c>
      <c r="E67" s="6">
        <v>-1</v>
      </c>
      <c r="F67" s="6">
        <f t="shared" ref="F67:F80" si="2">D67*E67</f>
        <v>-421.929999998771</v>
      </c>
    </row>
    <row r="68" spans="1:6" x14ac:dyDescent="0.2">
      <c r="A68" s="3">
        <f t="shared" ref="A68:A81" si="3">A67+1</f>
        <v>67</v>
      </c>
      <c r="B68" s="4" t="s">
        <v>116</v>
      </c>
      <c r="C68" s="4" t="s">
        <v>117</v>
      </c>
      <c r="D68" s="6">
        <v>831167.77000000305</v>
      </c>
      <c r="E68" s="6">
        <v>-4</v>
      </c>
      <c r="F68" s="6">
        <f t="shared" si="2"/>
        <v>-3324671.0800000122</v>
      </c>
    </row>
    <row r="69" spans="1:6" x14ac:dyDescent="0.2">
      <c r="A69" s="3">
        <f t="shared" si="3"/>
        <v>68</v>
      </c>
      <c r="B69" s="4" t="s">
        <v>117</v>
      </c>
      <c r="C69" s="4" t="s">
        <v>75</v>
      </c>
      <c r="D69" s="6">
        <v>478.59999999683401</v>
      </c>
      <c r="E69" s="6">
        <v>-4</v>
      </c>
      <c r="F69" s="6">
        <f t="shared" si="2"/>
        <v>-1914.3999999873361</v>
      </c>
    </row>
    <row r="70" spans="1:6" x14ac:dyDescent="0.2">
      <c r="A70" s="3">
        <f t="shared" si="3"/>
        <v>69</v>
      </c>
      <c r="B70" s="4" t="s">
        <v>75</v>
      </c>
      <c r="C70" s="4" t="s">
        <v>76</v>
      </c>
      <c r="D70" s="6">
        <v>585.30000000260804</v>
      </c>
      <c r="E70" s="6">
        <v>-5</v>
      </c>
      <c r="F70" s="6">
        <f t="shared" si="2"/>
        <v>-2926.5000000130403</v>
      </c>
    </row>
    <row r="71" spans="1:6" x14ac:dyDescent="0.2">
      <c r="A71" s="3">
        <f t="shared" si="3"/>
        <v>70</v>
      </c>
      <c r="B71" s="4" t="s">
        <v>76</v>
      </c>
      <c r="C71" s="4" t="s">
        <v>76</v>
      </c>
      <c r="D71" s="6">
        <v>1256014.97</v>
      </c>
      <c r="E71" s="6">
        <v>0</v>
      </c>
      <c r="F71" s="6">
        <f t="shared" si="2"/>
        <v>0</v>
      </c>
    </row>
    <row r="72" spans="1:6" x14ac:dyDescent="0.2">
      <c r="A72" s="3">
        <f t="shared" si="3"/>
        <v>71</v>
      </c>
      <c r="B72" s="4" t="s">
        <v>127</v>
      </c>
      <c r="C72" s="4" t="s">
        <v>107</v>
      </c>
      <c r="D72" s="6">
        <v>4001.6800000015601</v>
      </c>
      <c r="E72" s="6">
        <v>-4</v>
      </c>
      <c r="F72" s="6">
        <f t="shared" si="2"/>
        <v>-16006.72000000624</v>
      </c>
    </row>
    <row r="73" spans="1:6" x14ac:dyDescent="0.2">
      <c r="A73" s="3">
        <f t="shared" si="3"/>
        <v>72</v>
      </c>
      <c r="B73" s="4" t="s">
        <v>47</v>
      </c>
      <c r="C73" s="4" t="s">
        <v>48</v>
      </c>
      <c r="D73" s="6">
        <v>45.240000000223503</v>
      </c>
      <c r="E73" s="6">
        <v>-5</v>
      </c>
      <c r="F73" s="6">
        <f t="shared" si="2"/>
        <v>-226.20000000111753</v>
      </c>
    </row>
    <row r="74" spans="1:6" x14ac:dyDescent="0.2">
      <c r="A74" s="3">
        <f t="shared" si="3"/>
        <v>73</v>
      </c>
      <c r="B74" s="4" t="s">
        <v>107</v>
      </c>
      <c r="C74" s="4" t="s">
        <v>108</v>
      </c>
      <c r="D74" s="6">
        <v>867.89000000059605</v>
      </c>
      <c r="E74" s="6">
        <v>-5</v>
      </c>
      <c r="F74" s="6">
        <f t="shared" si="2"/>
        <v>-4339.4500000029802</v>
      </c>
    </row>
    <row r="75" spans="1:6" x14ac:dyDescent="0.2">
      <c r="A75" s="3">
        <f t="shared" si="3"/>
        <v>74</v>
      </c>
      <c r="B75" s="4" t="s">
        <v>118</v>
      </c>
      <c r="C75" s="4" t="s">
        <v>91</v>
      </c>
      <c r="D75" s="6">
        <v>728418.15</v>
      </c>
      <c r="E75" s="6">
        <v>-3</v>
      </c>
      <c r="F75" s="6">
        <f t="shared" si="2"/>
        <v>-2185254.4500000002</v>
      </c>
    </row>
    <row r="76" spans="1:6" x14ac:dyDescent="0.2">
      <c r="A76" s="3">
        <f t="shared" si="3"/>
        <v>75</v>
      </c>
      <c r="B76" s="4" t="s">
        <v>91</v>
      </c>
      <c r="C76" s="4" t="s">
        <v>84</v>
      </c>
      <c r="D76" s="6">
        <v>774.31999999936704</v>
      </c>
      <c r="E76" s="6">
        <v>-4</v>
      </c>
      <c r="F76" s="6">
        <f t="shared" si="2"/>
        <v>-3097.2799999974682</v>
      </c>
    </row>
    <row r="77" spans="1:6" x14ac:dyDescent="0.2">
      <c r="A77" s="3">
        <f t="shared" si="3"/>
        <v>76</v>
      </c>
      <c r="B77" s="4" t="s">
        <v>84</v>
      </c>
      <c r="C77" s="4" t="s">
        <v>85</v>
      </c>
      <c r="D77" s="6">
        <v>590.25000000093098</v>
      </c>
      <c r="E77" s="6">
        <v>-5</v>
      </c>
      <c r="F77" s="6">
        <f t="shared" si="2"/>
        <v>-2951.2500000046548</v>
      </c>
    </row>
    <row r="78" spans="1:6" x14ac:dyDescent="0.2">
      <c r="A78" s="3">
        <f t="shared" si="3"/>
        <v>77</v>
      </c>
      <c r="B78" s="4" t="s">
        <v>92</v>
      </c>
      <c r="C78" s="4" t="s">
        <v>92</v>
      </c>
      <c r="D78" s="6">
        <v>737122.69999999704</v>
      </c>
      <c r="E78" s="6">
        <v>0</v>
      </c>
      <c r="F78" s="6">
        <f t="shared" si="2"/>
        <v>0</v>
      </c>
    </row>
    <row r="79" spans="1:6" x14ac:dyDescent="0.2">
      <c r="A79" s="3">
        <f t="shared" si="3"/>
        <v>78</v>
      </c>
      <c r="B79" s="4" t="s">
        <v>79</v>
      </c>
      <c r="C79" s="4" t="s">
        <v>80</v>
      </c>
      <c r="D79" s="6">
        <v>339.99000000022397</v>
      </c>
      <c r="E79" s="6">
        <v>-3</v>
      </c>
      <c r="F79" s="6">
        <f t="shared" si="2"/>
        <v>-1019.9700000006719</v>
      </c>
    </row>
    <row r="80" spans="1:6" ht="12" thickBot="1" x14ac:dyDescent="0.25">
      <c r="A80" s="3">
        <f t="shared" si="3"/>
        <v>79</v>
      </c>
      <c r="B80" s="4" t="s">
        <v>80</v>
      </c>
      <c r="C80" s="4" t="s">
        <v>93</v>
      </c>
      <c r="D80" s="6">
        <v>421.880000001751</v>
      </c>
      <c r="E80" s="6">
        <v>-5</v>
      </c>
      <c r="F80" s="6">
        <f t="shared" si="2"/>
        <v>-2109.4000000087549</v>
      </c>
    </row>
    <row r="81" spans="1:6" ht="12" thickBot="1" x14ac:dyDescent="0.25">
      <c r="A81" s="3">
        <f t="shared" si="3"/>
        <v>80</v>
      </c>
      <c r="B81" s="4" t="s">
        <v>13</v>
      </c>
      <c r="C81" s="4"/>
      <c r="D81" s="10">
        <f>SUM(D2:D80)</f>
        <v>26759776.219999999</v>
      </c>
      <c r="E81" s="11">
        <f>IF(D81=0,0,F81/D81)</f>
        <v>-2.9044997783617488</v>
      </c>
      <c r="F81" s="10">
        <f>SUM(F2:F80)</f>
        <v>-77723764.099999994</v>
      </c>
    </row>
    <row r="82" spans="1:6" x14ac:dyDescent="0.2">
      <c r="A82" s="3"/>
      <c r="B82" s="4" t="s">
        <v>11</v>
      </c>
      <c r="C82" s="4"/>
      <c r="D82" s="6" t="s">
        <v>11</v>
      </c>
      <c r="E82" s="6" t="s">
        <v>11</v>
      </c>
      <c r="F82" s="6" t="s">
        <v>11</v>
      </c>
    </row>
    <row r="83" spans="1:6" x14ac:dyDescent="0.2">
      <c r="A83" s="3">
        <f>A81+1</f>
        <v>81</v>
      </c>
      <c r="B83" s="4" t="s">
        <v>94</v>
      </c>
      <c r="C83" s="4"/>
      <c r="D83" s="6" t="s">
        <v>11</v>
      </c>
      <c r="E83" s="5">
        <f>IF(365=0,0,D81/365)</f>
        <v>73314.455397260273</v>
      </c>
      <c r="F83" s="6" t="s">
        <v>11</v>
      </c>
    </row>
    <row r="84" spans="1:6" ht="12" thickBot="1" x14ac:dyDescent="0.25">
      <c r="A84" s="3"/>
      <c r="B84" s="4" t="s">
        <v>11</v>
      </c>
      <c r="C84" s="4"/>
      <c r="D84" s="6" t="s">
        <v>11</v>
      </c>
      <c r="E84" s="6" t="s">
        <v>11</v>
      </c>
      <c r="F84" s="6" t="s">
        <v>11</v>
      </c>
    </row>
    <row r="85" spans="1:6" ht="12" thickBot="1" x14ac:dyDescent="0.25">
      <c r="A85" s="3">
        <f>A83+1</f>
        <v>82</v>
      </c>
      <c r="B85" s="4" t="s">
        <v>95</v>
      </c>
      <c r="C85" s="4"/>
      <c r="D85" s="12" t="s">
        <v>11</v>
      </c>
      <c r="E85" s="8">
        <f>E81*E83</f>
        <v>-212941.81945205477</v>
      </c>
      <c r="F85" s="12" t="s">
        <v>11</v>
      </c>
    </row>
    <row r="86" spans="1:6" ht="12" thickTop="1" x14ac:dyDescent="0.2"/>
  </sheetData>
  <sortState xmlns:xlrd2="http://schemas.microsoft.com/office/spreadsheetml/2017/richdata2" ref="B2:F80">
    <sortCondition ref="B2:B80"/>
  </sortState>
  <pageMargins left="1" right="1" top="1.25" bottom="0.75" header="0.3" footer="0.3"/>
  <pageSetup orientation="landscape" r:id="rId1"/>
  <headerFooter>
    <oddHeader xml:space="preserve">&amp;R&amp;"Times New Roman,Regular"&amp;8SOAH Docket No. 473-24-13232
PUC Docket No. 56211
&amp;f
Page &amp;P of &amp;N
</oddHeader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6668-0424-4F1B-81E3-F3B8091AF8FE}">
  <dimension ref="A1:F86"/>
  <sheetViews>
    <sheetView showGridLines="0" showZeros="0" tabSelected="1" zoomScaleNormal="100" workbookViewId="0">
      <pane xSplit="5" ySplit="1" topLeftCell="F62" activePane="bottomRight" state="frozen"/>
      <selection activeCell="G24" sqref="G24"/>
      <selection pane="topRight" activeCell="G24" sqref="G24"/>
      <selection pane="bottomLeft" activeCell="G24" sqref="G24"/>
      <selection pane="bottomRight" activeCell="G24" sqref="G24"/>
    </sheetView>
  </sheetViews>
  <sheetFormatPr defaultColWidth="9.140625" defaultRowHeight="11.25" x14ac:dyDescent="0.2"/>
  <cols>
    <col min="1" max="1" width="5.42578125" style="2" customWidth="1"/>
    <col min="2" max="2" width="16.42578125" style="2" bestFit="1" customWidth="1"/>
    <col min="3" max="3" width="9.7109375" style="2" bestFit="1" customWidth="1"/>
    <col min="4" max="4" width="12.85546875" style="2" bestFit="1" customWidth="1"/>
    <col min="5" max="5" width="11.7109375" style="2" customWidth="1"/>
    <col min="6" max="6" width="13.5703125" style="2" bestFit="1" customWidth="1"/>
    <col min="7" max="16384" width="9.140625" style="2"/>
  </cols>
  <sheetData>
    <row r="1" spans="1:6" ht="23.25" thickBot="1" x14ac:dyDescent="0.25">
      <c r="A1" s="1" t="s">
        <v>0</v>
      </c>
      <c r="B1" s="1" t="s">
        <v>14</v>
      </c>
      <c r="C1" s="1" t="s">
        <v>15</v>
      </c>
      <c r="D1" s="1" t="s">
        <v>2</v>
      </c>
      <c r="E1" s="1" t="s">
        <v>16</v>
      </c>
      <c r="F1" s="1" t="s">
        <v>17</v>
      </c>
    </row>
    <row r="2" spans="1:6" x14ac:dyDescent="0.2">
      <c r="A2" s="3" t="s">
        <v>4</v>
      </c>
      <c r="B2" s="4" t="s">
        <v>37</v>
      </c>
      <c r="C2" s="4" t="s">
        <v>38</v>
      </c>
      <c r="D2" s="6">
        <v>1409685.88</v>
      </c>
      <c r="E2" s="6">
        <v>-3</v>
      </c>
      <c r="F2" s="6">
        <f>D2*E2</f>
        <v>-4229057.6399999997</v>
      </c>
    </row>
    <row r="3" spans="1:6" x14ac:dyDescent="0.2">
      <c r="A3" s="3">
        <f>A2+1</f>
        <v>2</v>
      </c>
      <c r="B3" s="4" t="s">
        <v>38</v>
      </c>
      <c r="C3" s="4" t="s">
        <v>128</v>
      </c>
      <c r="D3" s="6">
        <v>86805.960000000196</v>
      </c>
      <c r="E3" s="6">
        <v>-1</v>
      </c>
      <c r="F3" s="6">
        <f t="shared" ref="F3:F66" si="0">D3*E3</f>
        <v>-86805.960000000196</v>
      </c>
    </row>
    <row r="4" spans="1:6" x14ac:dyDescent="0.2">
      <c r="A4" s="3">
        <f t="shared" ref="A4:A67" si="1">A3+1</f>
        <v>3</v>
      </c>
      <c r="B4" s="4" t="s">
        <v>55</v>
      </c>
      <c r="C4" s="4" t="s">
        <v>56</v>
      </c>
      <c r="D4" s="6">
        <v>-4.7099999999627498</v>
      </c>
      <c r="E4" s="6">
        <v>-5</v>
      </c>
      <c r="F4" s="6">
        <f t="shared" si="0"/>
        <v>23.54999999981375</v>
      </c>
    </row>
    <row r="5" spans="1:6" x14ac:dyDescent="0.2">
      <c r="A5" s="3">
        <f t="shared" si="1"/>
        <v>4</v>
      </c>
      <c r="B5" s="4" t="s">
        <v>101</v>
      </c>
      <c r="C5" s="4" t="s">
        <v>57</v>
      </c>
      <c r="D5" s="6">
        <v>1479564.41</v>
      </c>
      <c r="E5" s="6">
        <v>-3</v>
      </c>
      <c r="F5" s="6">
        <f t="shared" si="0"/>
        <v>-4438693.2299999995</v>
      </c>
    </row>
    <row r="6" spans="1:6" x14ac:dyDescent="0.2">
      <c r="A6" s="3">
        <f t="shared" si="1"/>
        <v>5</v>
      </c>
      <c r="B6" s="4" t="s">
        <v>57</v>
      </c>
      <c r="C6" s="4" t="s">
        <v>58</v>
      </c>
      <c r="D6" s="6">
        <v>139413.54999999999</v>
      </c>
      <c r="E6" s="6">
        <v>-1</v>
      </c>
      <c r="F6" s="6">
        <f t="shared" si="0"/>
        <v>-139413.54999999999</v>
      </c>
    </row>
    <row r="7" spans="1:6" x14ac:dyDescent="0.2">
      <c r="A7" s="3">
        <f t="shared" si="1"/>
        <v>6</v>
      </c>
      <c r="B7" s="4" t="s">
        <v>67</v>
      </c>
      <c r="C7" s="4" t="s">
        <v>28</v>
      </c>
      <c r="D7" s="6">
        <v>174.009999999776</v>
      </c>
      <c r="E7" s="6">
        <v>-5</v>
      </c>
      <c r="F7" s="6">
        <f t="shared" si="0"/>
        <v>-870.04999999888003</v>
      </c>
    </row>
    <row r="8" spans="1:6" x14ac:dyDescent="0.2">
      <c r="A8" s="3">
        <f t="shared" si="1"/>
        <v>7</v>
      </c>
      <c r="B8" s="4" t="s">
        <v>28</v>
      </c>
      <c r="C8" s="4" t="s">
        <v>29</v>
      </c>
      <c r="D8" s="6">
        <v>30364.700000000201</v>
      </c>
      <c r="E8" s="6">
        <v>-5</v>
      </c>
      <c r="F8" s="6">
        <f t="shared" si="0"/>
        <v>-151823.50000000099</v>
      </c>
    </row>
    <row r="9" spans="1:6" x14ac:dyDescent="0.2">
      <c r="A9" s="3">
        <f t="shared" si="1"/>
        <v>8</v>
      </c>
      <c r="B9" s="4" t="s">
        <v>49</v>
      </c>
      <c r="C9" s="4" t="s">
        <v>29</v>
      </c>
      <c r="D9" s="6">
        <v>1894794.68</v>
      </c>
      <c r="E9" s="6">
        <v>-3</v>
      </c>
      <c r="F9" s="6">
        <f t="shared" si="0"/>
        <v>-5684384.04</v>
      </c>
    </row>
    <row r="10" spans="1:6" x14ac:dyDescent="0.2">
      <c r="A10" s="3">
        <f t="shared" si="1"/>
        <v>9</v>
      </c>
      <c r="B10" s="4" t="s">
        <v>29</v>
      </c>
      <c r="C10" s="4" t="s">
        <v>61</v>
      </c>
      <c r="D10" s="6">
        <v>116373.760000001</v>
      </c>
      <c r="E10" s="6">
        <v>-1</v>
      </c>
      <c r="F10" s="6">
        <f t="shared" si="0"/>
        <v>-116373.760000001</v>
      </c>
    </row>
    <row r="11" spans="1:6" x14ac:dyDescent="0.2">
      <c r="A11" s="3">
        <f t="shared" si="1"/>
        <v>10</v>
      </c>
      <c r="B11" s="4" t="s">
        <v>86</v>
      </c>
      <c r="C11" s="4" t="s">
        <v>87</v>
      </c>
      <c r="D11" s="6">
        <v>0</v>
      </c>
      <c r="E11" s="6">
        <v>-5</v>
      </c>
      <c r="F11" s="6">
        <f t="shared" si="0"/>
        <v>0</v>
      </c>
    </row>
    <row r="12" spans="1:6" x14ac:dyDescent="0.2">
      <c r="A12" s="3">
        <f t="shared" si="1"/>
        <v>11</v>
      </c>
      <c r="B12" s="4" t="s">
        <v>104</v>
      </c>
      <c r="C12" s="4" t="s">
        <v>105</v>
      </c>
      <c r="D12" s="6">
        <v>1871619.72</v>
      </c>
      <c r="E12" s="6">
        <v>-4</v>
      </c>
      <c r="F12" s="6">
        <f t="shared" si="0"/>
        <v>-7486478.8799999999</v>
      </c>
    </row>
    <row r="13" spans="1:6" x14ac:dyDescent="0.2">
      <c r="A13" s="3">
        <f t="shared" si="1"/>
        <v>12</v>
      </c>
      <c r="B13" s="4" t="s">
        <v>71</v>
      </c>
      <c r="C13" s="4" t="s">
        <v>72</v>
      </c>
      <c r="D13" s="6">
        <v>1166759.31</v>
      </c>
      <c r="E13" s="6">
        <v>-1</v>
      </c>
      <c r="F13" s="6">
        <f t="shared" si="0"/>
        <v>-1166759.31</v>
      </c>
    </row>
    <row r="14" spans="1:6" x14ac:dyDescent="0.2">
      <c r="A14" s="3">
        <f t="shared" si="1"/>
        <v>13</v>
      </c>
      <c r="B14" s="4" t="s">
        <v>62</v>
      </c>
      <c r="C14" s="4" t="s">
        <v>63</v>
      </c>
      <c r="D14" s="6">
        <v>96.450000001117601</v>
      </c>
      <c r="E14" s="6">
        <v>-3</v>
      </c>
      <c r="F14" s="6">
        <f t="shared" si="0"/>
        <v>-289.35000000335282</v>
      </c>
    </row>
    <row r="15" spans="1:6" x14ac:dyDescent="0.2">
      <c r="A15" s="3">
        <f t="shared" si="1"/>
        <v>14</v>
      </c>
      <c r="B15" s="4" t="s">
        <v>106</v>
      </c>
      <c r="C15" s="4" t="s">
        <v>74</v>
      </c>
      <c r="D15" s="6">
        <v>7714.08000000007</v>
      </c>
      <c r="E15" s="6">
        <v>-5</v>
      </c>
      <c r="F15" s="6">
        <f t="shared" si="0"/>
        <v>-38570.400000000351</v>
      </c>
    </row>
    <row r="16" spans="1:6" x14ac:dyDescent="0.2">
      <c r="A16" s="3">
        <f t="shared" si="1"/>
        <v>15</v>
      </c>
      <c r="B16" s="4" t="s">
        <v>73</v>
      </c>
      <c r="C16" s="4" t="s">
        <v>74</v>
      </c>
      <c r="D16" s="6">
        <v>6701322.4699999997</v>
      </c>
      <c r="E16" s="6">
        <v>-3</v>
      </c>
      <c r="F16" s="6">
        <f t="shared" si="0"/>
        <v>-20103967.41</v>
      </c>
    </row>
    <row r="17" spans="1:6" x14ac:dyDescent="0.2">
      <c r="A17" s="3">
        <f t="shared" si="1"/>
        <v>16</v>
      </c>
      <c r="B17" s="4" t="s">
        <v>74</v>
      </c>
      <c r="C17" s="4" t="s">
        <v>88</v>
      </c>
      <c r="D17" s="6">
        <v>49217.349999999598</v>
      </c>
      <c r="E17" s="6">
        <v>-4</v>
      </c>
      <c r="F17" s="6">
        <f t="shared" si="0"/>
        <v>-196869.39999999839</v>
      </c>
    </row>
    <row r="18" spans="1:6" x14ac:dyDescent="0.2">
      <c r="A18" s="3">
        <f t="shared" si="1"/>
        <v>17</v>
      </c>
      <c r="B18" s="4" t="s">
        <v>88</v>
      </c>
      <c r="C18" s="4" t="s">
        <v>89</v>
      </c>
      <c r="D18" s="6">
        <v>19577.929999999698</v>
      </c>
      <c r="E18" s="6">
        <v>-5</v>
      </c>
      <c r="F18" s="6">
        <f t="shared" si="0"/>
        <v>-97889.649999998495</v>
      </c>
    </row>
    <row r="19" spans="1:6" x14ac:dyDescent="0.2">
      <c r="A19" s="3">
        <f t="shared" si="1"/>
        <v>18</v>
      </c>
      <c r="B19" s="4" t="s">
        <v>90</v>
      </c>
      <c r="C19" s="4" t="s">
        <v>77</v>
      </c>
      <c r="D19" s="6">
        <v>1646016.79</v>
      </c>
      <c r="E19" s="6">
        <v>-3</v>
      </c>
      <c r="F19" s="6">
        <f t="shared" si="0"/>
        <v>-4938050.37</v>
      </c>
    </row>
    <row r="20" spans="1:6" x14ac:dyDescent="0.2">
      <c r="A20" s="3">
        <f t="shared" si="1"/>
        <v>19</v>
      </c>
      <c r="B20" s="4" t="s">
        <v>77</v>
      </c>
      <c r="C20" s="4" t="s">
        <v>78</v>
      </c>
      <c r="D20" s="6">
        <v>23.109999999404</v>
      </c>
      <c r="E20" s="6">
        <v>-4</v>
      </c>
      <c r="F20" s="6">
        <f t="shared" si="0"/>
        <v>-92.439999997615999</v>
      </c>
    </row>
    <row r="21" spans="1:6" x14ac:dyDescent="0.2">
      <c r="A21" s="3">
        <f t="shared" si="1"/>
        <v>20</v>
      </c>
      <c r="B21" s="4" t="s">
        <v>96</v>
      </c>
      <c r="C21" s="4" t="s">
        <v>97</v>
      </c>
      <c r="D21" s="6">
        <v>1472956.09</v>
      </c>
      <c r="E21" s="6">
        <v>-3</v>
      </c>
      <c r="F21" s="6">
        <f t="shared" si="0"/>
        <v>-4418868.2700000005</v>
      </c>
    </row>
    <row r="22" spans="1:6" x14ac:dyDescent="0.2">
      <c r="A22" s="3">
        <f t="shared" si="1"/>
        <v>21</v>
      </c>
      <c r="B22" s="4" t="s">
        <v>97</v>
      </c>
      <c r="C22" s="4" t="s">
        <v>98</v>
      </c>
      <c r="D22" s="6">
        <v>0</v>
      </c>
      <c r="E22" s="6">
        <v>-4</v>
      </c>
      <c r="F22" s="6">
        <f t="shared" si="0"/>
        <v>0</v>
      </c>
    </row>
    <row r="23" spans="1:6" x14ac:dyDescent="0.2">
      <c r="A23" s="3">
        <f t="shared" si="1"/>
        <v>22</v>
      </c>
      <c r="B23" s="4" t="s">
        <v>98</v>
      </c>
      <c r="C23" s="4" t="s">
        <v>99</v>
      </c>
      <c r="D23" s="6">
        <v>0</v>
      </c>
      <c r="E23" s="6">
        <v>-5</v>
      </c>
      <c r="F23" s="6">
        <f t="shared" si="0"/>
        <v>0</v>
      </c>
    </row>
    <row r="24" spans="1:6" x14ac:dyDescent="0.2">
      <c r="A24" s="3">
        <f t="shared" si="1"/>
        <v>23</v>
      </c>
      <c r="B24" s="4" t="s">
        <v>64</v>
      </c>
      <c r="C24" s="4" t="s">
        <v>65</v>
      </c>
      <c r="D24" s="6">
        <v>13538.8000000007</v>
      </c>
      <c r="E24" s="6">
        <v>-3</v>
      </c>
      <c r="F24" s="6">
        <f t="shared" si="0"/>
        <v>-40616.400000002097</v>
      </c>
    </row>
    <row r="25" spans="1:6" x14ac:dyDescent="0.2">
      <c r="A25" s="3">
        <f t="shared" si="1"/>
        <v>24</v>
      </c>
      <c r="B25" s="4" t="s">
        <v>65</v>
      </c>
      <c r="C25" s="4" t="s">
        <v>100</v>
      </c>
      <c r="D25" s="6">
        <v>1498868.96</v>
      </c>
      <c r="E25" s="6">
        <v>-3</v>
      </c>
      <c r="F25" s="6">
        <f t="shared" si="0"/>
        <v>-4496606.88</v>
      </c>
    </row>
    <row r="26" spans="1:6" x14ac:dyDescent="0.2">
      <c r="A26" s="3">
        <f t="shared" si="1"/>
        <v>25</v>
      </c>
      <c r="B26" s="4" t="s">
        <v>100</v>
      </c>
      <c r="C26" s="4" t="s">
        <v>81</v>
      </c>
      <c r="D26" s="6">
        <v>399.37000000104302</v>
      </c>
      <c r="E26" s="6">
        <v>-4</v>
      </c>
      <c r="F26" s="6">
        <f t="shared" si="0"/>
        <v>-1597.4800000041721</v>
      </c>
    </row>
    <row r="27" spans="1:6" x14ac:dyDescent="0.2">
      <c r="A27" s="3">
        <f t="shared" si="1"/>
        <v>26</v>
      </c>
      <c r="B27" s="4" t="s">
        <v>81</v>
      </c>
      <c r="C27" s="4" t="s">
        <v>82</v>
      </c>
      <c r="D27" s="6">
        <v>768.53999999910604</v>
      </c>
      <c r="E27" s="6">
        <v>-5</v>
      </c>
      <c r="F27" s="6">
        <f t="shared" si="0"/>
        <v>-3842.6999999955301</v>
      </c>
    </row>
    <row r="28" spans="1:6" x14ac:dyDescent="0.2">
      <c r="A28" s="3">
        <f t="shared" si="1"/>
        <v>27</v>
      </c>
      <c r="B28" s="4" t="s">
        <v>50</v>
      </c>
      <c r="C28" s="4" t="s">
        <v>51</v>
      </c>
      <c r="D28" s="6">
        <v>1558175.29</v>
      </c>
      <c r="E28" s="6">
        <v>-3</v>
      </c>
      <c r="F28" s="6">
        <f t="shared" si="0"/>
        <v>-4674525.87</v>
      </c>
    </row>
    <row r="29" spans="1:6" x14ac:dyDescent="0.2">
      <c r="A29" s="3">
        <f t="shared" si="1"/>
        <v>28</v>
      </c>
      <c r="B29" s="4" t="s">
        <v>51</v>
      </c>
      <c r="C29" s="4" t="s">
        <v>66</v>
      </c>
      <c r="D29" s="6">
        <v>16797.800000000701</v>
      </c>
      <c r="E29" s="6">
        <v>-4</v>
      </c>
      <c r="F29" s="6">
        <f t="shared" si="0"/>
        <v>-67191.200000002806</v>
      </c>
    </row>
    <row r="30" spans="1:6" x14ac:dyDescent="0.2">
      <c r="A30" s="3">
        <f t="shared" si="1"/>
        <v>29</v>
      </c>
      <c r="B30" s="4" t="s">
        <v>109</v>
      </c>
      <c r="C30" s="4" t="s">
        <v>110</v>
      </c>
      <c r="D30" s="6">
        <v>1572388.46</v>
      </c>
      <c r="E30" s="6">
        <v>-3</v>
      </c>
      <c r="F30" s="6">
        <f t="shared" si="0"/>
        <v>-4717165.38</v>
      </c>
    </row>
    <row r="31" spans="1:6" x14ac:dyDescent="0.2">
      <c r="A31" s="3">
        <f t="shared" si="1"/>
        <v>30</v>
      </c>
      <c r="B31" s="4" t="s">
        <v>110</v>
      </c>
      <c r="C31" s="4" t="s">
        <v>32</v>
      </c>
      <c r="D31" s="6">
        <v>15.8299999982119</v>
      </c>
      <c r="E31" s="6">
        <v>-4</v>
      </c>
      <c r="F31" s="6">
        <f t="shared" si="0"/>
        <v>-63.319999992847599</v>
      </c>
    </row>
    <row r="32" spans="1:6" x14ac:dyDescent="0.2">
      <c r="A32" s="3">
        <f t="shared" si="1"/>
        <v>31</v>
      </c>
      <c r="B32" s="4" t="s">
        <v>32</v>
      </c>
      <c r="C32" s="4" t="s">
        <v>33</v>
      </c>
      <c r="D32" s="6">
        <v>35.350000001490102</v>
      </c>
      <c r="E32" s="6">
        <v>-5</v>
      </c>
      <c r="F32" s="6">
        <f t="shared" si="0"/>
        <v>-176.75000000745052</v>
      </c>
    </row>
    <row r="33" spans="1:6" x14ac:dyDescent="0.2">
      <c r="A33" s="3">
        <f t="shared" si="1"/>
        <v>32</v>
      </c>
      <c r="B33" s="4" t="s">
        <v>26</v>
      </c>
      <c r="C33" s="4" t="s">
        <v>27</v>
      </c>
      <c r="D33" s="6">
        <v>1667807.35</v>
      </c>
      <c r="E33" s="6">
        <v>-4</v>
      </c>
      <c r="F33" s="6">
        <f t="shared" si="0"/>
        <v>-6671229.4000000004</v>
      </c>
    </row>
    <row r="34" spans="1:6" x14ac:dyDescent="0.2">
      <c r="A34" s="3">
        <f t="shared" si="1"/>
        <v>33</v>
      </c>
      <c r="B34" s="4" t="s">
        <v>27</v>
      </c>
      <c r="C34" s="4" t="s">
        <v>103</v>
      </c>
      <c r="D34" s="6">
        <v>177.16999999806299</v>
      </c>
      <c r="E34" s="6">
        <v>-3</v>
      </c>
      <c r="F34" s="6">
        <f t="shared" si="0"/>
        <v>-531.509999994189</v>
      </c>
    </row>
    <row r="35" spans="1:6" x14ac:dyDescent="0.2">
      <c r="A35" s="3">
        <f t="shared" si="1"/>
        <v>34</v>
      </c>
      <c r="B35" s="4" t="s">
        <v>111</v>
      </c>
      <c r="C35" s="4" t="s">
        <v>112</v>
      </c>
      <c r="D35" s="6">
        <v>9989.6299999989606</v>
      </c>
      <c r="E35" s="6">
        <v>-6</v>
      </c>
      <c r="F35" s="6">
        <f t="shared" si="0"/>
        <v>-59937.779999993763</v>
      </c>
    </row>
    <row r="36" spans="1:6" x14ac:dyDescent="0.2">
      <c r="A36" s="3">
        <f t="shared" si="1"/>
        <v>35</v>
      </c>
      <c r="B36" s="4" t="s">
        <v>30</v>
      </c>
      <c r="C36" s="4" t="s">
        <v>31</v>
      </c>
      <c r="D36" s="6">
        <v>1492232.31</v>
      </c>
      <c r="E36" s="6">
        <v>-3</v>
      </c>
      <c r="F36" s="6">
        <f t="shared" si="0"/>
        <v>-4476696.93</v>
      </c>
    </row>
    <row r="37" spans="1:6" x14ac:dyDescent="0.2">
      <c r="A37" s="3">
        <f t="shared" si="1"/>
        <v>36</v>
      </c>
      <c r="B37" s="4" t="s">
        <v>31</v>
      </c>
      <c r="C37" s="4" t="s">
        <v>34</v>
      </c>
      <c r="D37" s="6">
        <v>132.800000000745</v>
      </c>
      <c r="E37" s="6">
        <v>-4</v>
      </c>
      <c r="F37" s="6">
        <f t="shared" si="0"/>
        <v>-531.20000000298</v>
      </c>
    </row>
    <row r="38" spans="1:6" x14ac:dyDescent="0.2">
      <c r="A38" s="3">
        <f t="shared" si="1"/>
        <v>37</v>
      </c>
      <c r="B38" s="4" t="s">
        <v>34</v>
      </c>
      <c r="C38" s="4" t="s">
        <v>119</v>
      </c>
      <c r="D38" s="6">
        <v>4276.0199999995502</v>
      </c>
      <c r="E38" s="6">
        <v>-5</v>
      </c>
      <c r="F38" s="6">
        <f t="shared" si="0"/>
        <v>-21380.09999999775</v>
      </c>
    </row>
    <row r="39" spans="1:6" x14ac:dyDescent="0.2">
      <c r="A39" s="3">
        <f t="shared" si="1"/>
        <v>38</v>
      </c>
      <c r="B39" s="4" t="s">
        <v>18</v>
      </c>
      <c r="C39" s="4" t="s">
        <v>19</v>
      </c>
      <c r="D39" s="6">
        <v>1712800.3</v>
      </c>
      <c r="E39" s="6">
        <v>-3</v>
      </c>
      <c r="F39" s="6">
        <f t="shared" si="0"/>
        <v>-5138400.9000000004</v>
      </c>
    </row>
    <row r="40" spans="1:6" x14ac:dyDescent="0.2">
      <c r="A40" s="3">
        <f t="shared" si="1"/>
        <v>39</v>
      </c>
      <c r="B40" s="4" t="s">
        <v>19</v>
      </c>
      <c r="C40" s="4" t="s">
        <v>20</v>
      </c>
      <c r="D40" s="6">
        <v>40498.839999999902</v>
      </c>
      <c r="E40" s="6">
        <v>-4</v>
      </c>
      <c r="F40" s="6">
        <f t="shared" si="0"/>
        <v>-161995.35999999961</v>
      </c>
    </row>
    <row r="41" spans="1:6" x14ac:dyDescent="0.2">
      <c r="A41" s="3">
        <f t="shared" si="1"/>
        <v>40</v>
      </c>
      <c r="B41" s="4" t="s">
        <v>20</v>
      </c>
      <c r="C41" s="4" t="s">
        <v>21</v>
      </c>
      <c r="D41" s="6">
        <v>13021.6999999993</v>
      </c>
      <c r="E41" s="6">
        <v>-5</v>
      </c>
      <c r="F41" s="6">
        <f t="shared" si="0"/>
        <v>-65108.4999999965</v>
      </c>
    </row>
    <row r="42" spans="1:6" x14ac:dyDescent="0.2">
      <c r="A42" s="3">
        <f t="shared" si="1"/>
        <v>41</v>
      </c>
      <c r="B42" s="4" t="s">
        <v>35</v>
      </c>
      <c r="C42" s="4" t="s">
        <v>36</v>
      </c>
      <c r="D42" s="6">
        <v>1890490.24</v>
      </c>
      <c r="E42" s="6">
        <v>-3</v>
      </c>
      <c r="F42" s="6">
        <f t="shared" si="0"/>
        <v>-5671470.7199999997</v>
      </c>
    </row>
    <row r="43" spans="1:6" x14ac:dyDescent="0.2">
      <c r="A43" s="3">
        <f t="shared" si="1"/>
        <v>42</v>
      </c>
      <c r="B43" s="4" t="s">
        <v>36</v>
      </c>
      <c r="C43" s="4" t="s">
        <v>22</v>
      </c>
      <c r="D43" s="6">
        <v>9186.3000000007505</v>
      </c>
      <c r="E43" s="6">
        <v>-4</v>
      </c>
      <c r="F43" s="6">
        <f t="shared" si="0"/>
        <v>-36745.200000003002</v>
      </c>
    </row>
    <row r="44" spans="1:6" x14ac:dyDescent="0.2">
      <c r="A44" s="3">
        <f t="shared" si="1"/>
        <v>43</v>
      </c>
      <c r="B44" s="4" t="s">
        <v>22</v>
      </c>
      <c r="C44" s="4" t="s">
        <v>23</v>
      </c>
      <c r="D44" s="6">
        <v>0</v>
      </c>
      <c r="E44" s="6">
        <v>-5</v>
      </c>
      <c r="F44" s="6">
        <f t="shared" si="0"/>
        <v>0</v>
      </c>
    </row>
    <row r="45" spans="1:6" x14ac:dyDescent="0.2">
      <c r="A45" s="3">
        <f t="shared" si="1"/>
        <v>44</v>
      </c>
      <c r="B45" s="4" t="s">
        <v>124</v>
      </c>
      <c r="C45" s="4" t="s">
        <v>24</v>
      </c>
      <c r="D45" s="6">
        <v>1447612.85</v>
      </c>
      <c r="E45" s="6">
        <v>-3</v>
      </c>
      <c r="F45" s="6">
        <f t="shared" si="0"/>
        <v>-4342838.5500000007</v>
      </c>
    </row>
    <row r="46" spans="1:6" x14ac:dyDescent="0.2">
      <c r="A46" s="3">
        <f t="shared" si="1"/>
        <v>45</v>
      </c>
      <c r="B46" s="4" t="s">
        <v>24</v>
      </c>
      <c r="C46" s="4" t="s">
        <v>25</v>
      </c>
      <c r="D46" s="6">
        <v>62.75</v>
      </c>
      <c r="E46" s="6">
        <v>-4</v>
      </c>
      <c r="F46" s="6">
        <f t="shared" si="0"/>
        <v>-251</v>
      </c>
    </row>
    <row r="47" spans="1:6" x14ac:dyDescent="0.2">
      <c r="A47" s="3">
        <f t="shared" si="1"/>
        <v>46</v>
      </c>
      <c r="B47" s="4" t="s">
        <v>25</v>
      </c>
      <c r="C47" s="4" t="s">
        <v>102</v>
      </c>
      <c r="D47" s="6">
        <v>0</v>
      </c>
      <c r="E47" s="6">
        <v>-5</v>
      </c>
      <c r="F47" s="6">
        <f t="shared" si="0"/>
        <v>0</v>
      </c>
    </row>
    <row r="48" spans="1:6" x14ac:dyDescent="0.2">
      <c r="A48" s="3">
        <f t="shared" si="1"/>
        <v>47</v>
      </c>
      <c r="B48" s="4" t="s">
        <v>123</v>
      </c>
      <c r="C48" s="4" t="s">
        <v>121</v>
      </c>
      <c r="D48" s="6">
        <v>30282.969999998801</v>
      </c>
      <c r="E48" s="6">
        <v>-3</v>
      </c>
      <c r="F48" s="6">
        <f t="shared" si="0"/>
        <v>-90848.909999996395</v>
      </c>
    </row>
    <row r="49" spans="1:6" x14ac:dyDescent="0.2">
      <c r="A49" s="3">
        <f t="shared" si="1"/>
        <v>48</v>
      </c>
      <c r="B49" s="4" t="s">
        <v>121</v>
      </c>
      <c r="C49" s="4" t="s">
        <v>122</v>
      </c>
      <c r="D49" s="6">
        <v>1515400.44</v>
      </c>
      <c r="E49" s="6">
        <v>-3</v>
      </c>
      <c r="F49" s="6">
        <f t="shared" si="0"/>
        <v>-4546201.32</v>
      </c>
    </row>
    <row r="50" spans="1:6" x14ac:dyDescent="0.2">
      <c r="A50" s="3">
        <f t="shared" si="1"/>
        <v>49</v>
      </c>
      <c r="B50" s="4" t="s">
        <v>122</v>
      </c>
      <c r="C50" s="4" t="s">
        <v>129</v>
      </c>
      <c r="D50" s="6">
        <v>45.899999998509898</v>
      </c>
      <c r="E50" s="6">
        <v>-3</v>
      </c>
      <c r="F50" s="6">
        <f t="shared" si="0"/>
        <v>-137.69999999552971</v>
      </c>
    </row>
    <row r="51" spans="1:6" x14ac:dyDescent="0.2">
      <c r="A51" s="3">
        <f t="shared" si="1"/>
        <v>50</v>
      </c>
      <c r="B51" s="4" t="s">
        <v>59</v>
      </c>
      <c r="C51" s="4" t="s">
        <v>60</v>
      </c>
      <c r="D51" s="6">
        <v>1461476.52</v>
      </c>
      <c r="E51" s="6">
        <v>-3</v>
      </c>
      <c r="F51" s="6">
        <f t="shared" si="0"/>
        <v>-4384429.5600000005</v>
      </c>
    </row>
    <row r="52" spans="1:6" x14ac:dyDescent="0.2">
      <c r="A52" s="3">
        <f t="shared" si="1"/>
        <v>51</v>
      </c>
      <c r="B52" s="4" t="s">
        <v>60</v>
      </c>
      <c r="C52" s="4" t="s">
        <v>120</v>
      </c>
      <c r="D52" s="6">
        <v>15900.0700000003</v>
      </c>
      <c r="E52" s="6">
        <v>-4</v>
      </c>
      <c r="F52" s="6">
        <f t="shared" si="0"/>
        <v>-63600.280000001199</v>
      </c>
    </row>
    <row r="53" spans="1:6" x14ac:dyDescent="0.2">
      <c r="A53" s="3">
        <f t="shared" si="1"/>
        <v>52</v>
      </c>
      <c r="B53" s="4" t="s">
        <v>113</v>
      </c>
      <c r="C53" s="4" t="s">
        <v>69</v>
      </c>
      <c r="D53" s="6">
        <v>1676919.18</v>
      </c>
      <c r="E53" s="6">
        <v>-4</v>
      </c>
      <c r="F53" s="6">
        <f t="shared" si="0"/>
        <v>-6707676.7199999997</v>
      </c>
    </row>
    <row r="54" spans="1:6" x14ac:dyDescent="0.2">
      <c r="A54" s="3">
        <f t="shared" si="1"/>
        <v>53</v>
      </c>
      <c r="B54" s="4" t="s">
        <v>69</v>
      </c>
      <c r="C54" s="4" t="s">
        <v>70</v>
      </c>
      <c r="D54" s="6">
        <v>143.309999994934</v>
      </c>
      <c r="E54" s="6">
        <v>-3</v>
      </c>
      <c r="F54" s="6">
        <f t="shared" si="0"/>
        <v>-429.92999998480201</v>
      </c>
    </row>
    <row r="55" spans="1:6" x14ac:dyDescent="0.2">
      <c r="A55" s="3">
        <f t="shared" si="1"/>
        <v>54</v>
      </c>
      <c r="B55" s="4" t="s">
        <v>70</v>
      </c>
      <c r="C55" s="4" t="s">
        <v>125</v>
      </c>
      <c r="D55" s="6">
        <v>198.85000000149</v>
      </c>
      <c r="E55" s="6">
        <v>-5</v>
      </c>
      <c r="F55" s="6">
        <f t="shared" si="0"/>
        <v>-994.25000000745001</v>
      </c>
    </row>
    <row r="56" spans="1:6" x14ac:dyDescent="0.2">
      <c r="A56" s="3">
        <f t="shared" si="1"/>
        <v>55</v>
      </c>
      <c r="B56" s="4" t="s">
        <v>126</v>
      </c>
      <c r="C56" s="4" t="s">
        <v>52</v>
      </c>
      <c r="D56" s="6">
        <v>1707481.52</v>
      </c>
      <c r="E56" s="6">
        <v>-3</v>
      </c>
      <c r="F56" s="6">
        <f t="shared" si="0"/>
        <v>-5122444.5600000005</v>
      </c>
    </row>
    <row r="57" spans="1:6" x14ac:dyDescent="0.2">
      <c r="A57" s="3">
        <f t="shared" si="1"/>
        <v>56</v>
      </c>
      <c r="B57" s="4" t="s">
        <v>52</v>
      </c>
      <c r="C57" s="4" t="s">
        <v>53</v>
      </c>
      <c r="D57" s="6">
        <v>3863.4799999967199</v>
      </c>
      <c r="E57" s="6">
        <v>-4</v>
      </c>
      <c r="F57" s="6">
        <f t="shared" si="0"/>
        <v>-15453.91999998688</v>
      </c>
    </row>
    <row r="58" spans="1:6" x14ac:dyDescent="0.2">
      <c r="A58" s="3">
        <f t="shared" si="1"/>
        <v>57</v>
      </c>
      <c r="B58" s="4" t="s">
        <v>39</v>
      </c>
      <c r="C58" s="4" t="s">
        <v>40</v>
      </c>
      <c r="D58" s="6">
        <v>1677173.12</v>
      </c>
      <c r="E58" s="6">
        <v>-3</v>
      </c>
      <c r="F58" s="6">
        <f t="shared" si="0"/>
        <v>-5031519.3600000003</v>
      </c>
    </row>
    <row r="59" spans="1:6" x14ac:dyDescent="0.2">
      <c r="A59" s="3">
        <f t="shared" si="1"/>
        <v>58</v>
      </c>
      <c r="B59" s="4" t="s">
        <v>40</v>
      </c>
      <c r="C59" s="4" t="s">
        <v>41</v>
      </c>
      <c r="D59" s="6">
        <v>2782.5500000044699</v>
      </c>
      <c r="E59" s="6">
        <v>-4</v>
      </c>
      <c r="F59" s="6">
        <f t="shared" si="0"/>
        <v>-11130.20000001788</v>
      </c>
    </row>
    <row r="60" spans="1:6" x14ac:dyDescent="0.2">
      <c r="A60" s="3">
        <f t="shared" si="1"/>
        <v>59</v>
      </c>
      <c r="B60" s="4" t="s">
        <v>41</v>
      </c>
      <c r="C60" s="4" t="s">
        <v>42</v>
      </c>
      <c r="D60" s="6">
        <v>0</v>
      </c>
      <c r="E60" s="6">
        <v>-5</v>
      </c>
      <c r="F60" s="6">
        <f t="shared" si="0"/>
        <v>0</v>
      </c>
    </row>
    <row r="61" spans="1:6" x14ac:dyDescent="0.2">
      <c r="A61" s="3">
        <f t="shared" si="1"/>
        <v>60</v>
      </c>
      <c r="B61" s="4" t="s">
        <v>114</v>
      </c>
      <c r="C61" s="4" t="s">
        <v>42</v>
      </c>
      <c r="D61" s="6">
        <v>14674.259999997899</v>
      </c>
      <c r="E61" s="6">
        <v>-1</v>
      </c>
      <c r="F61" s="6">
        <f t="shared" si="0"/>
        <v>-14674.259999997899</v>
      </c>
    </row>
    <row r="62" spans="1:6" x14ac:dyDescent="0.2">
      <c r="A62" s="3">
        <f t="shared" si="1"/>
        <v>61</v>
      </c>
      <c r="B62" s="4" t="s">
        <v>43</v>
      </c>
      <c r="C62" s="4" t="s">
        <v>44</v>
      </c>
      <c r="D62" s="6">
        <v>1549205.55</v>
      </c>
      <c r="E62" s="6">
        <v>-3</v>
      </c>
      <c r="F62" s="6">
        <f t="shared" si="0"/>
        <v>-4647616.6500000004</v>
      </c>
    </row>
    <row r="63" spans="1:6" x14ac:dyDescent="0.2">
      <c r="A63" s="3">
        <f t="shared" si="1"/>
        <v>62</v>
      </c>
      <c r="B63" s="4" t="s">
        <v>44</v>
      </c>
      <c r="C63" s="4" t="s">
        <v>54</v>
      </c>
      <c r="D63" s="6">
        <v>2577.5500000044699</v>
      </c>
      <c r="E63" s="6">
        <v>-4</v>
      </c>
      <c r="F63" s="6">
        <f t="shared" si="0"/>
        <v>-10310.20000001788</v>
      </c>
    </row>
    <row r="64" spans="1:6" x14ac:dyDescent="0.2">
      <c r="A64" s="3">
        <f t="shared" si="1"/>
        <v>63</v>
      </c>
      <c r="B64" s="4" t="s">
        <v>54</v>
      </c>
      <c r="C64" s="4" t="s">
        <v>83</v>
      </c>
      <c r="D64" s="6">
        <v>421.94999999552999</v>
      </c>
      <c r="E64" s="6">
        <v>-5</v>
      </c>
      <c r="F64" s="6">
        <f t="shared" si="0"/>
        <v>-2109.7499999776501</v>
      </c>
    </row>
    <row r="65" spans="1:6" x14ac:dyDescent="0.2">
      <c r="A65" s="3">
        <f t="shared" si="1"/>
        <v>64</v>
      </c>
      <c r="B65" s="4" t="s">
        <v>115</v>
      </c>
      <c r="C65" s="4" t="s">
        <v>45</v>
      </c>
      <c r="D65" s="6">
        <v>1397644.01000001</v>
      </c>
      <c r="E65" s="6">
        <v>-3</v>
      </c>
      <c r="F65" s="6">
        <f t="shared" si="0"/>
        <v>-4192932.0300000301</v>
      </c>
    </row>
    <row r="66" spans="1:6" x14ac:dyDescent="0.2">
      <c r="A66" s="3">
        <f t="shared" si="1"/>
        <v>65</v>
      </c>
      <c r="B66" s="4" t="s">
        <v>45</v>
      </c>
      <c r="C66" s="4" t="s">
        <v>46</v>
      </c>
      <c r="D66" s="6">
        <v>886.89999999851</v>
      </c>
      <c r="E66" s="6">
        <v>-2</v>
      </c>
      <c r="F66" s="6">
        <f t="shared" si="0"/>
        <v>-1773.79999999702</v>
      </c>
    </row>
    <row r="67" spans="1:6" x14ac:dyDescent="0.2">
      <c r="A67" s="3">
        <f t="shared" si="1"/>
        <v>66</v>
      </c>
      <c r="B67" s="4" t="s">
        <v>46</v>
      </c>
      <c r="C67" s="4" t="s">
        <v>68</v>
      </c>
      <c r="D67" s="6">
        <v>6321.9500000029802</v>
      </c>
      <c r="E67" s="6">
        <v>-1</v>
      </c>
      <c r="F67" s="6">
        <f t="shared" ref="F67:F80" si="2">D67*E67</f>
        <v>-6321.9500000029802</v>
      </c>
    </row>
    <row r="68" spans="1:6" x14ac:dyDescent="0.2">
      <c r="A68" s="3">
        <f t="shared" ref="A68:A81" si="3">A67+1</f>
        <v>67</v>
      </c>
      <c r="B68" s="4" t="s">
        <v>116</v>
      </c>
      <c r="C68" s="4" t="s">
        <v>117</v>
      </c>
      <c r="D68" s="6">
        <v>1484085.82</v>
      </c>
      <c r="E68" s="6">
        <v>-4</v>
      </c>
      <c r="F68" s="6">
        <f t="shared" si="2"/>
        <v>-5936343.2800000003</v>
      </c>
    </row>
    <row r="69" spans="1:6" x14ac:dyDescent="0.2">
      <c r="A69" s="3">
        <f t="shared" si="3"/>
        <v>68</v>
      </c>
      <c r="B69" s="4" t="s">
        <v>117</v>
      </c>
      <c r="C69" s="4" t="s">
        <v>75</v>
      </c>
      <c r="D69" s="6">
        <v>170.68999999761601</v>
      </c>
      <c r="E69" s="6">
        <v>-4</v>
      </c>
      <c r="F69" s="6">
        <f t="shared" si="2"/>
        <v>-682.75999999046405</v>
      </c>
    </row>
    <row r="70" spans="1:6" x14ac:dyDescent="0.2">
      <c r="A70" s="3">
        <f t="shared" si="3"/>
        <v>69</v>
      </c>
      <c r="B70" s="4" t="s">
        <v>75</v>
      </c>
      <c r="C70" s="4" t="s">
        <v>76</v>
      </c>
      <c r="D70" s="6">
        <v>1238.1999999955301</v>
      </c>
      <c r="E70" s="6">
        <v>-5</v>
      </c>
      <c r="F70" s="6">
        <f t="shared" si="2"/>
        <v>-6190.9999999776501</v>
      </c>
    </row>
    <row r="71" spans="1:6" x14ac:dyDescent="0.2">
      <c r="A71" s="3">
        <f t="shared" si="3"/>
        <v>70</v>
      </c>
      <c r="B71" s="4" t="s">
        <v>76</v>
      </c>
      <c r="C71" s="4" t="s">
        <v>76</v>
      </c>
      <c r="D71" s="6">
        <v>2482250.5800000099</v>
      </c>
      <c r="E71" s="6">
        <v>0</v>
      </c>
      <c r="F71" s="6">
        <f t="shared" si="2"/>
        <v>0</v>
      </c>
    </row>
    <row r="72" spans="1:6" x14ac:dyDescent="0.2">
      <c r="A72" s="3">
        <f t="shared" si="3"/>
        <v>71</v>
      </c>
      <c r="B72" s="4" t="s">
        <v>127</v>
      </c>
      <c r="C72" s="4" t="s">
        <v>107</v>
      </c>
      <c r="D72" s="6">
        <v>9197.2100000008904</v>
      </c>
      <c r="E72" s="6">
        <v>-4</v>
      </c>
      <c r="F72" s="6">
        <f t="shared" si="2"/>
        <v>-36788.840000003562</v>
      </c>
    </row>
    <row r="73" spans="1:6" x14ac:dyDescent="0.2">
      <c r="A73" s="3">
        <f t="shared" si="3"/>
        <v>72</v>
      </c>
      <c r="B73" s="4" t="s">
        <v>47</v>
      </c>
      <c r="C73" s="4" t="s">
        <v>48</v>
      </c>
      <c r="D73" s="6">
        <v>0</v>
      </c>
      <c r="E73" s="6">
        <v>-5</v>
      </c>
      <c r="F73" s="6">
        <f t="shared" si="2"/>
        <v>0</v>
      </c>
    </row>
    <row r="74" spans="1:6" x14ac:dyDescent="0.2">
      <c r="A74" s="3">
        <f t="shared" si="3"/>
        <v>73</v>
      </c>
      <c r="B74" s="4" t="s">
        <v>107</v>
      </c>
      <c r="C74" s="4" t="s">
        <v>108</v>
      </c>
      <c r="D74" s="6">
        <v>19827.0899999961</v>
      </c>
      <c r="E74" s="6">
        <v>-5</v>
      </c>
      <c r="F74" s="6">
        <f t="shared" si="2"/>
        <v>-99135.449999980498</v>
      </c>
    </row>
    <row r="75" spans="1:6" x14ac:dyDescent="0.2">
      <c r="A75" s="3">
        <f t="shared" si="3"/>
        <v>74</v>
      </c>
      <c r="B75" s="4" t="s">
        <v>118</v>
      </c>
      <c r="C75" s="4" t="s">
        <v>91</v>
      </c>
      <c r="D75" s="6">
        <v>1510603.71</v>
      </c>
      <c r="E75" s="6">
        <v>-3</v>
      </c>
      <c r="F75" s="6">
        <f t="shared" si="2"/>
        <v>-4531811.13</v>
      </c>
    </row>
    <row r="76" spans="1:6" x14ac:dyDescent="0.2">
      <c r="A76" s="3">
        <f t="shared" si="3"/>
        <v>75</v>
      </c>
      <c r="B76" s="4" t="s">
        <v>91</v>
      </c>
      <c r="C76" s="4" t="s">
        <v>84</v>
      </c>
      <c r="D76" s="6">
        <v>282.21000000089401</v>
      </c>
      <c r="E76" s="6">
        <v>-4</v>
      </c>
      <c r="F76" s="6">
        <f t="shared" si="2"/>
        <v>-1128.8400000035761</v>
      </c>
    </row>
    <row r="77" spans="1:6" x14ac:dyDescent="0.2">
      <c r="A77" s="3">
        <f t="shared" si="3"/>
        <v>76</v>
      </c>
      <c r="B77" s="4" t="s">
        <v>84</v>
      </c>
      <c r="C77" s="4" t="s">
        <v>85</v>
      </c>
      <c r="D77" s="6">
        <v>691.78000000119198</v>
      </c>
      <c r="E77" s="6">
        <v>-5</v>
      </c>
      <c r="F77" s="6">
        <f t="shared" si="2"/>
        <v>-3458.90000000596</v>
      </c>
    </row>
    <row r="78" spans="1:6" x14ac:dyDescent="0.2">
      <c r="A78" s="3">
        <f t="shared" si="3"/>
        <v>77</v>
      </c>
      <c r="B78" s="4" t="s">
        <v>92</v>
      </c>
      <c r="C78" s="4" t="s">
        <v>92</v>
      </c>
      <c r="D78" s="6">
        <v>1691094.94</v>
      </c>
      <c r="E78" s="6">
        <v>0</v>
      </c>
      <c r="F78" s="6">
        <f t="shared" si="2"/>
        <v>0</v>
      </c>
    </row>
    <row r="79" spans="1:6" x14ac:dyDescent="0.2">
      <c r="A79" s="3">
        <f t="shared" si="3"/>
        <v>78</v>
      </c>
      <c r="B79" s="4" t="s">
        <v>79</v>
      </c>
      <c r="C79" s="4" t="s">
        <v>80</v>
      </c>
      <c r="D79" s="6">
        <v>682.88000000268198</v>
      </c>
      <c r="E79" s="6">
        <v>-3</v>
      </c>
      <c r="F79" s="6">
        <f t="shared" si="2"/>
        <v>-2048.6400000080457</v>
      </c>
    </row>
    <row r="80" spans="1:6" ht="12" thickBot="1" x14ac:dyDescent="0.25">
      <c r="A80" s="3">
        <f t="shared" si="3"/>
        <v>79</v>
      </c>
      <c r="B80" s="4" t="s">
        <v>80</v>
      </c>
      <c r="C80" s="4" t="s">
        <v>93</v>
      </c>
      <c r="D80" s="6">
        <v>6321.9499999955297</v>
      </c>
      <c r="E80" s="6">
        <v>-5</v>
      </c>
      <c r="F80" s="6">
        <f t="shared" si="2"/>
        <v>-31609.749999977648</v>
      </c>
    </row>
    <row r="81" spans="1:6" ht="12" thickBot="1" x14ac:dyDescent="0.25">
      <c r="A81" s="3">
        <f t="shared" si="3"/>
        <v>80</v>
      </c>
      <c r="B81" s="4" t="s">
        <v>13</v>
      </c>
      <c r="C81" s="4"/>
      <c r="D81" s="10">
        <f>SUM(D2:D80)</f>
        <v>49311599.340000011</v>
      </c>
      <c r="E81" s="11">
        <f>IF(D81=0,0,F81/D81)</f>
        <v>-2.8278121698820549</v>
      </c>
      <c r="F81" s="10">
        <f>SUM(F2:F80)</f>
        <v>-139443940.72999993</v>
      </c>
    </row>
    <row r="82" spans="1:6" x14ac:dyDescent="0.2">
      <c r="A82" s="3"/>
      <c r="B82" s="4" t="s">
        <v>11</v>
      </c>
      <c r="C82" s="4"/>
      <c r="D82" s="6" t="s">
        <v>11</v>
      </c>
      <c r="E82" s="6" t="s">
        <v>11</v>
      </c>
      <c r="F82" s="6" t="s">
        <v>11</v>
      </c>
    </row>
    <row r="83" spans="1:6" x14ac:dyDescent="0.2">
      <c r="A83" s="3">
        <f>A81+1</f>
        <v>81</v>
      </c>
      <c r="B83" s="4" t="s">
        <v>94</v>
      </c>
      <c r="C83" s="4"/>
      <c r="D83" s="6" t="s">
        <v>11</v>
      </c>
      <c r="E83" s="5">
        <f>IF(365=0,0,D81/365)</f>
        <v>135100.27216438358</v>
      </c>
      <c r="F83" s="6" t="s">
        <v>11</v>
      </c>
    </row>
    <row r="84" spans="1:6" ht="12" thickBot="1" x14ac:dyDescent="0.25">
      <c r="A84" s="3"/>
      <c r="B84" s="4" t="s">
        <v>11</v>
      </c>
      <c r="C84" s="4"/>
      <c r="D84" s="6" t="s">
        <v>11</v>
      </c>
      <c r="E84" s="6" t="s">
        <v>11</v>
      </c>
      <c r="F84" s="6" t="s">
        <v>11</v>
      </c>
    </row>
    <row r="85" spans="1:6" ht="12" thickBot="1" x14ac:dyDescent="0.25">
      <c r="A85" s="3">
        <f>A83+1</f>
        <v>82</v>
      </c>
      <c r="B85" s="4" t="s">
        <v>95</v>
      </c>
      <c r="C85" s="4"/>
      <c r="D85" s="12" t="s">
        <v>11</v>
      </c>
      <c r="E85" s="8">
        <f>E81*E83</f>
        <v>-382038.19378082169</v>
      </c>
      <c r="F85" s="12" t="s">
        <v>11</v>
      </c>
    </row>
    <row r="86" spans="1:6" ht="12" thickTop="1" x14ac:dyDescent="0.2"/>
  </sheetData>
  <sortState xmlns:xlrd2="http://schemas.microsoft.com/office/spreadsheetml/2017/richdata2" ref="B2:F80">
    <sortCondition ref="B2:B80"/>
  </sortState>
  <pageMargins left="1" right="1" top="1.25" bottom="0.75" header="0.3" footer="0.3"/>
  <pageSetup orientation="landscape" r:id="rId1"/>
  <headerFooter>
    <oddHeader xml:space="preserve">&amp;R&amp;"Times New Roman,Regular"&amp;8SOAH Docket No. 473-24-13232
PUC Docket No. 56211
&amp;f
Page &amp;P of &amp;N
</oddHeader>
    <oddFooter>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ED5EF-A37B-4A2B-982A-B7C048DD853D}">
  <dimension ref="A1:P16"/>
  <sheetViews>
    <sheetView showGridLines="0" showZeros="0" tabSelected="1" zoomScaleNormal="100" workbookViewId="0">
      <selection activeCell="G24" sqref="G24"/>
    </sheetView>
  </sheetViews>
  <sheetFormatPr defaultColWidth="9.140625" defaultRowHeight="11.25" x14ac:dyDescent="0.2"/>
  <cols>
    <col min="1" max="1" width="5.42578125" style="2" customWidth="1"/>
    <col min="2" max="2" width="7.85546875" style="2" bestFit="1" customWidth="1"/>
    <col min="3" max="3" width="8.7109375" style="2" bestFit="1" customWidth="1"/>
    <col min="4" max="5" width="6.85546875" style="2" bestFit="1" customWidth="1"/>
    <col min="6" max="6" width="9.85546875" style="2" bestFit="1" customWidth="1"/>
    <col min="7" max="7" width="8.42578125" style="2" bestFit="1" customWidth="1"/>
    <col min="8" max="8" width="7.140625" style="2" bestFit="1" customWidth="1"/>
    <col min="9" max="9" width="10.5703125" style="2" bestFit="1" customWidth="1"/>
    <col min="10" max="10" width="8.42578125" style="2" bestFit="1" customWidth="1"/>
    <col min="11" max="11" width="11.85546875" style="2" customWidth="1"/>
    <col min="12" max="12" width="14.85546875" style="2" bestFit="1" customWidth="1"/>
    <col min="13" max="13" width="5" style="2" customWidth="1"/>
    <col min="14" max="16" width="11.7109375" style="2" customWidth="1"/>
    <col min="17" max="16384" width="9.140625" style="2"/>
  </cols>
  <sheetData>
    <row r="1" spans="1:16" ht="34.5" thickBot="1" x14ac:dyDescent="0.25">
      <c r="A1" s="1" t="s">
        <v>0</v>
      </c>
      <c r="B1" s="1" t="s">
        <v>130</v>
      </c>
      <c r="C1" s="1" t="s">
        <v>131</v>
      </c>
      <c r="D1" s="1" t="s">
        <v>132</v>
      </c>
      <c r="E1" s="1" t="s">
        <v>133</v>
      </c>
      <c r="F1" s="1" t="s">
        <v>2</v>
      </c>
      <c r="G1" s="1" t="s">
        <v>134</v>
      </c>
      <c r="H1" s="1" t="s">
        <v>135</v>
      </c>
      <c r="I1" s="1" t="s">
        <v>136</v>
      </c>
      <c r="J1" s="1" t="s">
        <v>137</v>
      </c>
      <c r="K1" s="1" t="s">
        <v>16</v>
      </c>
      <c r="L1" s="1" t="s">
        <v>17</v>
      </c>
      <c r="M1" s="1" t="s">
        <v>138</v>
      </c>
      <c r="N1" s="1" t="s">
        <v>139</v>
      </c>
      <c r="O1" s="1" t="s">
        <v>94</v>
      </c>
      <c r="P1" s="1" t="s">
        <v>140</v>
      </c>
    </row>
    <row r="2" spans="1:16" x14ac:dyDescent="0.2">
      <c r="A2" s="3">
        <v>1</v>
      </c>
      <c r="B2" s="4" t="s">
        <v>144</v>
      </c>
      <c r="C2" s="4" t="s">
        <v>145</v>
      </c>
      <c r="D2" s="13">
        <v>1</v>
      </c>
      <c r="E2" s="13">
        <v>31</v>
      </c>
      <c r="F2" s="6">
        <v>5933155.2300000004</v>
      </c>
      <c r="G2" s="13">
        <v>31</v>
      </c>
      <c r="H2" s="13">
        <v>-15.5</v>
      </c>
      <c r="I2" s="14" t="s">
        <v>104</v>
      </c>
      <c r="J2" s="13">
        <v>48</v>
      </c>
      <c r="K2" s="13">
        <v>-32.5</v>
      </c>
      <c r="L2" s="6">
        <v>-192827544.97500002</v>
      </c>
      <c r="M2" s="13">
        <v>0</v>
      </c>
      <c r="N2" s="13">
        <v>0</v>
      </c>
      <c r="O2" s="13">
        <v>0</v>
      </c>
      <c r="P2" s="13">
        <v>0</v>
      </c>
    </row>
    <row r="3" spans="1:16" x14ac:dyDescent="0.2">
      <c r="A3" s="3">
        <f>A2+1</f>
        <v>2</v>
      </c>
      <c r="B3" s="4" t="s">
        <v>28</v>
      </c>
      <c r="C3" s="4" t="s">
        <v>141</v>
      </c>
      <c r="D3" s="13">
        <v>32</v>
      </c>
      <c r="E3" s="13">
        <v>59</v>
      </c>
      <c r="F3" s="6">
        <v>7176445.9500000002</v>
      </c>
      <c r="G3" s="13">
        <v>28</v>
      </c>
      <c r="H3" s="13">
        <v>-14</v>
      </c>
      <c r="I3" s="14" t="s">
        <v>90</v>
      </c>
      <c r="J3" s="13">
        <v>76</v>
      </c>
      <c r="K3" s="13">
        <v>-31</v>
      </c>
      <c r="L3" s="6">
        <v>-222469824.45000002</v>
      </c>
      <c r="M3" s="13">
        <v>0</v>
      </c>
      <c r="N3" s="13">
        <v>0</v>
      </c>
      <c r="O3" s="13">
        <v>0</v>
      </c>
      <c r="P3" s="13">
        <v>0</v>
      </c>
    </row>
    <row r="4" spans="1:16" x14ac:dyDescent="0.2">
      <c r="A4" s="3">
        <f t="shared" ref="A4:A13" si="0">A3+1</f>
        <v>3</v>
      </c>
      <c r="B4" s="4" t="s">
        <v>106</v>
      </c>
      <c r="C4" s="4" t="s">
        <v>96</v>
      </c>
      <c r="D4" s="13">
        <v>60</v>
      </c>
      <c r="E4" s="13">
        <v>90</v>
      </c>
      <c r="F4" s="6">
        <v>8878877.9600000009</v>
      </c>
      <c r="G4" s="13">
        <v>31</v>
      </c>
      <c r="H4" s="13">
        <v>-15.5</v>
      </c>
      <c r="I4" s="14" t="s">
        <v>152</v>
      </c>
      <c r="J4" s="13">
        <v>109</v>
      </c>
      <c r="K4" s="13">
        <v>-34.5</v>
      </c>
      <c r="L4" s="6">
        <v>-306321289.62</v>
      </c>
      <c r="M4" s="13">
        <v>0</v>
      </c>
      <c r="N4" s="13">
        <v>0</v>
      </c>
      <c r="O4" s="13">
        <v>0</v>
      </c>
      <c r="P4" s="13">
        <v>0</v>
      </c>
    </row>
    <row r="5" spans="1:16" x14ac:dyDescent="0.2">
      <c r="A5" s="3">
        <f t="shared" si="0"/>
        <v>4</v>
      </c>
      <c r="B5" s="4" t="s">
        <v>146</v>
      </c>
      <c r="C5" s="4" t="s">
        <v>147</v>
      </c>
      <c r="D5" s="13">
        <v>91</v>
      </c>
      <c r="E5" s="13">
        <v>120</v>
      </c>
      <c r="F5" s="6">
        <v>5582514.8200000003</v>
      </c>
      <c r="G5" s="13">
        <v>30</v>
      </c>
      <c r="H5" s="13">
        <v>-15</v>
      </c>
      <c r="I5" s="14" t="s">
        <v>32</v>
      </c>
      <c r="J5" s="13">
        <v>139</v>
      </c>
      <c r="K5" s="13">
        <v>-34</v>
      </c>
      <c r="L5" s="6">
        <v>-189805503.88</v>
      </c>
      <c r="M5" s="13">
        <v>0</v>
      </c>
      <c r="N5" s="13">
        <v>0</v>
      </c>
      <c r="O5" s="13">
        <v>0</v>
      </c>
      <c r="P5" s="13">
        <v>0</v>
      </c>
    </row>
    <row r="6" spans="1:16" x14ac:dyDescent="0.2">
      <c r="A6" s="3">
        <f t="shared" si="0"/>
        <v>5</v>
      </c>
      <c r="B6" s="4" t="s">
        <v>51</v>
      </c>
      <c r="C6" s="4" t="s">
        <v>148</v>
      </c>
      <c r="D6" s="13">
        <v>121</v>
      </c>
      <c r="E6" s="13">
        <v>151</v>
      </c>
      <c r="F6" s="6">
        <v>7785152.2400000002</v>
      </c>
      <c r="G6" s="13">
        <v>31</v>
      </c>
      <c r="H6" s="13">
        <v>-15.5</v>
      </c>
      <c r="I6" s="14" t="s">
        <v>149</v>
      </c>
      <c r="J6" s="13">
        <v>170</v>
      </c>
      <c r="K6" s="13">
        <v>-34.5</v>
      </c>
      <c r="L6" s="6">
        <v>-268587752.28000003</v>
      </c>
      <c r="M6" s="13">
        <v>0</v>
      </c>
      <c r="N6" s="13">
        <v>0</v>
      </c>
      <c r="O6" s="13">
        <v>0</v>
      </c>
      <c r="P6" s="13">
        <v>0</v>
      </c>
    </row>
    <row r="7" spans="1:16" x14ac:dyDescent="0.2">
      <c r="A7" s="3">
        <f t="shared" si="0"/>
        <v>6</v>
      </c>
      <c r="B7" s="4" t="s">
        <v>111</v>
      </c>
      <c r="C7" s="4" t="s">
        <v>20</v>
      </c>
      <c r="D7" s="13">
        <v>152</v>
      </c>
      <c r="E7" s="13">
        <v>181</v>
      </c>
      <c r="F7" s="6">
        <v>6785222.1299999999</v>
      </c>
      <c r="G7" s="13">
        <v>30</v>
      </c>
      <c r="H7" s="13">
        <v>-15</v>
      </c>
      <c r="I7" s="14" t="s">
        <v>23</v>
      </c>
      <c r="J7" s="13">
        <v>200</v>
      </c>
      <c r="K7" s="13">
        <v>-34</v>
      </c>
      <c r="L7" s="6">
        <v>-230697552.41999999</v>
      </c>
      <c r="M7" s="13">
        <v>0</v>
      </c>
      <c r="N7" s="13">
        <v>0</v>
      </c>
      <c r="O7" s="13">
        <v>0</v>
      </c>
      <c r="P7" s="13">
        <v>0</v>
      </c>
    </row>
    <row r="8" spans="1:16" x14ac:dyDescent="0.2">
      <c r="A8" s="3">
        <f t="shared" si="0"/>
        <v>7</v>
      </c>
      <c r="B8" s="4" t="s">
        <v>142</v>
      </c>
      <c r="C8" s="4" t="s">
        <v>143</v>
      </c>
      <c r="D8" s="13">
        <v>182</v>
      </c>
      <c r="E8" s="13">
        <v>212</v>
      </c>
      <c r="F8" s="6">
        <v>5933586.4000000004</v>
      </c>
      <c r="G8" s="13">
        <v>31</v>
      </c>
      <c r="H8" s="13">
        <v>-15.5</v>
      </c>
      <c r="I8" s="14" t="s">
        <v>59</v>
      </c>
      <c r="J8" s="13">
        <v>230</v>
      </c>
      <c r="K8" s="13">
        <v>-33.5</v>
      </c>
      <c r="L8" s="6">
        <v>-198775144.40000001</v>
      </c>
      <c r="M8" s="13">
        <v>0</v>
      </c>
      <c r="N8" s="13">
        <v>0</v>
      </c>
      <c r="O8" s="13">
        <v>0</v>
      </c>
      <c r="P8" s="13">
        <v>0</v>
      </c>
    </row>
    <row r="9" spans="1:16" x14ac:dyDescent="0.2">
      <c r="A9" s="3">
        <f t="shared" si="0"/>
        <v>8</v>
      </c>
      <c r="B9" s="4" t="s">
        <v>123</v>
      </c>
      <c r="C9" s="4" t="s">
        <v>157</v>
      </c>
      <c r="D9" s="13">
        <v>213</v>
      </c>
      <c r="E9" s="13">
        <v>243</v>
      </c>
      <c r="F9" s="6">
        <v>6084154.75</v>
      </c>
      <c r="G9" s="13">
        <v>31</v>
      </c>
      <c r="H9" s="13">
        <v>-15.5</v>
      </c>
      <c r="I9" s="14" t="s">
        <v>158</v>
      </c>
      <c r="J9" s="13">
        <v>262</v>
      </c>
      <c r="K9" s="13">
        <v>-34.5</v>
      </c>
      <c r="L9" s="6">
        <v>-209903338.875</v>
      </c>
      <c r="M9" s="13">
        <v>0</v>
      </c>
      <c r="N9" s="13">
        <v>0</v>
      </c>
      <c r="O9" s="13">
        <v>0</v>
      </c>
      <c r="P9" s="13">
        <v>0</v>
      </c>
    </row>
    <row r="10" spans="1:16" x14ac:dyDescent="0.2">
      <c r="A10" s="3">
        <f t="shared" si="0"/>
        <v>9</v>
      </c>
      <c r="B10" s="4" t="s">
        <v>113</v>
      </c>
      <c r="C10" s="4" t="s">
        <v>155</v>
      </c>
      <c r="D10" s="13">
        <v>244</v>
      </c>
      <c r="E10" s="13">
        <v>273</v>
      </c>
      <c r="F10" s="6">
        <v>5274442.8499999996</v>
      </c>
      <c r="G10" s="13">
        <v>30</v>
      </c>
      <c r="H10" s="13">
        <v>-15</v>
      </c>
      <c r="I10" s="14" t="s">
        <v>156</v>
      </c>
      <c r="J10" s="13">
        <v>292</v>
      </c>
      <c r="K10" s="13">
        <v>-34</v>
      </c>
      <c r="L10" s="6">
        <v>-179331056.89999998</v>
      </c>
      <c r="M10" s="13">
        <v>0</v>
      </c>
      <c r="N10" s="13">
        <v>0</v>
      </c>
      <c r="O10" s="13">
        <v>0</v>
      </c>
      <c r="P10" s="13">
        <v>0</v>
      </c>
    </row>
    <row r="11" spans="1:16" x14ac:dyDescent="0.2">
      <c r="A11" s="3">
        <f t="shared" si="0"/>
        <v>10</v>
      </c>
      <c r="B11" s="4" t="s">
        <v>159</v>
      </c>
      <c r="C11" s="4" t="s">
        <v>160</v>
      </c>
      <c r="D11" s="13">
        <v>274</v>
      </c>
      <c r="E11" s="13">
        <v>304</v>
      </c>
      <c r="F11" s="6">
        <v>5031856</v>
      </c>
      <c r="G11" s="13">
        <v>31</v>
      </c>
      <c r="H11" s="13">
        <v>-15.5</v>
      </c>
      <c r="I11" s="14" t="s">
        <v>75</v>
      </c>
      <c r="J11" s="13">
        <v>321</v>
      </c>
      <c r="K11" s="13">
        <v>-32.5</v>
      </c>
      <c r="L11" s="6">
        <v>-163535320</v>
      </c>
      <c r="M11" s="13">
        <v>0</v>
      </c>
      <c r="N11" s="13">
        <v>0</v>
      </c>
      <c r="O11" s="13">
        <v>0</v>
      </c>
      <c r="P11" s="13">
        <v>0</v>
      </c>
    </row>
    <row r="12" spans="1:16" x14ac:dyDescent="0.2">
      <c r="A12" s="3">
        <f t="shared" si="0"/>
        <v>11</v>
      </c>
      <c r="B12" s="4" t="s">
        <v>46</v>
      </c>
      <c r="C12" s="4" t="s">
        <v>150</v>
      </c>
      <c r="D12" s="13">
        <v>305</v>
      </c>
      <c r="E12" s="13">
        <v>334</v>
      </c>
      <c r="F12" s="6">
        <v>4910424.26</v>
      </c>
      <c r="G12" s="13">
        <v>30</v>
      </c>
      <c r="H12" s="13">
        <v>-15</v>
      </c>
      <c r="I12" s="14" t="s">
        <v>151</v>
      </c>
      <c r="J12" s="13">
        <v>353</v>
      </c>
      <c r="K12" s="13">
        <v>-34</v>
      </c>
      <c r="L12" s="6">
        <v>-166954424.84</v>
      </c>
      <c r="M12" s="13">
        <v>0</v>
      </c>
      <c r="N12" s="13">
        <v>0</v>
      </c>
      <c r="O12" s="13">
        <v>0</v>
      </c>
      <c r="P12" s="13">
        <v>0</v>
      </c>
    </row>
    <row r="13" spans="1:16" x14ac:dyDescent="0.2">
      <c r="A13" s="3">
        <f t="shared" si="0"/>
        <v>12</v>
      </c>
      <c r="B13" s="4" t="s">
        <v>107</v>
      </c>
      <c r="C13" s="4" t="s">
        <v>153</v>
      </c>
      <c r="D13" s="13">
        <v>335</v>
      </c>
      <c r="E13" s="13">
        <v>365</v>
      </c>
      <c r="F13" s="6">
        <v>4487416.49</v>
      </c>
      <c r="G13" s="13">
        <v>31</v>
      </c>
      <c r="H13" s="13">
        <v>-15.5</v>
      </c>
      <c r="I13" s="14" t="s">
        <v>154</v>
      </c>
      <c r="J13" s="13">
        <v>384</v>
      </c>
      <c r="K13" s="13">
        <v>-34.5</v>
      </c>
      <c r="L13" s="6">
        <v>-154815868.905</v>
      </c>
      <c r="M13" s="13">
        <v>0</v>
      </c>
      <c r="N13" s="13">
        <v>0</v>
      </c>
      <c r="O13" s="13">
        <v>0</v>
      </c>
      <c r="P13" s="13">
        <v>0</v>
      </c>
    </row>
    <row r="14" spans="1:16" ht="12" thickBot="1" x14ac:dyDescent="0.25">
      <c r="A14" s="3"/>
      <c r="B14" s="4"/>
      <c r="C14" s="4"/>
      <c r="D14" s="13"/>
      <c r="E14" s="13"/>
      <c r="F14" s="13"/>
      <c r="G14" s="13"/>
      <c r="H14" s="13"/>
      <c r="I14" s="15"/>
      <c r="J14" s="13"/>
      <c r="K14" s="13"/>
      <c r="L14" s="13"/>
      <c r="M14" s="13"/>
      <c r="N14" s="13"/>
      <c r="O14" s="13"/>
      <c r="P14" s="13"/>
    </row>
    <row r="15" spans="1:16" ht="12" thickBot="1" x14ac:dyDescent="0.25">
      <c r="A15" s="3">
        <f>A13+1</f>
        <v>13</v>
      </c>
      <c r="B15" s="4" t="s">
        <v>13</v>
      </c>
      <c r="C15" s="4"/>
      <c r="D15" s="13" t="s">
        <v>11</v>
      </c>
      <c r="E15" s="13" t="s">
        <v>11</v>
      </c>
      <c r="F15" s="8">
        <f>SUM(F2:F14)</f>
        <v>73863249.079999998</v>
      </c>
      <c r="G15" s="13" t="s">
        <v>11</v>
      </c>
      <c r="H15" s="13" t="s">
        <v>11</v>
      </c>
      <c r="I15" s="15" t="s">
        <v>11</v>
      </c>
      <c r="J15" s="13" t="s">
        <v>11</v>
      </c>
      <c r="K15" s="13" t="s">
        <v>11</v>
      </c>
      <c r="L15" s="8">
        <f>SUM(L2:L14)</f>
        <v>-2484024621.5450006</v>
      </c>
      <c r="M15" s="13">
        <f>SUM(M4:M9)</f>
        <v>0</v>
      </c>
      <c r="N15" s="9">
        <f>IF(F15=0,0,L15/F15)</f>
        <v>-33.630048129274641</v>
      </c>
      <c r="O15" s="8">
        <f>IF(365=0,0,F15/365)</f>
        <v>202365.06597260272</v>
      </c>
      <c r="P15" s="8">
        <f>N15*O15</f>
        <v>-6805546.9083424676</v>
      </c>
    </row>
    <row r="16" spans="1:16" ht="12" thickTop="1" x14ac:dyDescent="0.2"/>
  </sheetData>
  <sortState xmlns:xlrd2="http://schemas.microsoft.com/office/spreadsheetml/2017/richdata2" ref="A2:P13">
    <sortCondition ref="B2:B13"/>
  </sortState>
  <pageMargins left="1" right="1" top="1.25" bottom="0.75" header="0.3" footer="0.3"/>
  <pageSetup orientation="landscape" r:id="rId1"/>
  <headerFooter>
    <oddHeader xml:space="preserve">&amp;R&amp;"Times New Roman,Regular"&amp;8SOAH Docket No. 473-24-13232
PUC Docket No. 56211
&amp;f
Page &amp;P of &amp;N
</oddHeader>
    <oddFooter>&amp;C&amp;A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6F911737-BCFE-4DCD-87E1-0E1659B10BB6">1</Draf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BA5136FF591D7448AA8BF1A4BAF9D2CC" ma:contentTypeVersion="0" ma:contentTypeDescription="My Content Type" ma:contentTypeScope="" ma:versionID="2d272131e7d44d4f9da4b9d70f4ff652">
  <xsd:schema xmlns:xsd="http://www.w3.org/2001/XMLSchema" xmlns:xs="http://www.w3.org/2001/XMLSchema" xmlns:p="http://schemas.microsoft.com/office/2006/metadata/properties" xmlns:ns2="6F911737-BCFE-4DCD-87E1-0E1659B10BB6" targetNamespace="http://schemas.microsoft.com/office/2006/metadata/properties" ma:root="true" ma:fieldsID="9e4c844ccbc2767025cc89812196ff8a" ns2:_="">
    <xsd:import namespace="6F911737-BCFE-4DCD-87E1-0E1659B10BB6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11737-BCFE-4DCD-87E1-0E1659B10BB6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794B0A-C477-4431-90FE-4322887BA9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D95103-3A20-456D-9E93-830C991DB066}">
  <ds:schemaRefs>
    <ds:schemaRef ds:uri="http://schemas.microsoft.com/office/2006/metadata/properties"/>
    <ds:schemaRef ds:uri="http://schemas.microsoft.com/office/infopath/2007/PartnerControls"/>
    <ds:schemaRef ds:uri="6F911737-BCFE-4DCD-87E1-0E1659B10BB6"/>
  </ds:schemaRefs>
</ds:datastoreItem>
</file>

<file path=customXml/itemProps3.xml><?xml version="1.0" encoding="utf-8"?>
<ds:datastoreItem xmlns:ds="http://schemas.openxmlformats.org/officeDocument/2006/customXml" ds:itemID="{0E3DDE78-322A-4AB1-B773-F8385DB86E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911737-BCFE-4DCD-87E1-0E1659B10B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40</vt:i4>
      </vt:variant>
    </vt:vector>
  </HeadingPairs>
  <TitlesOfParts>
    <vt:vector size="44" baseType="lpstr">
      <vt:lpstr>WP II-B-9e</vt:lpstr>
      <vt:lpstr>WP II-B-9e.1</vt:lpstr>
      <vt:lpstr>WP II-B-9e.2</vt:lpstr>
      <vt:lpstr>WP II-B-9e3</vt:lpstr>
      <vt:lpstr>'WP II-B-9e'!Print_Titles</vt:lpstr>
      <vt:lpstr>'WP II-B-9e.1'!Print_Titles</vt:lpstr>
      <vt:lpstr>'WP II-B-9e.2'!Print_Titles</vt:lpstr>
      <vt:lpstr>'WP II-B-9e3'!Print_Titles</vt:lpstr>
      <vt:lpstr>WP_II_B_9e</vt:lpstr>
      <vt:lpstr>WP_II_B_9e_1</vt:lpstr>
      <vt:lpstr>WP_II_B_9e_1__Lead_Lag_Days</vt:lpstr>
      <vt:lpstr>WP_II_B_9e_1_Amount</vt:lpstr>
      <vt:lpstr>WP_II_B_9e_1_Dollar_Days</vt:lpstr>
      <vt:lpstr>WP_II_B_9e_1_H_Deposit_Date</vt:lpstr>
      <vt:lpstr>WP_II_B_9e_1_H_Pay_Date</vt:lpstr>
      <vt:lpstr>WP_II_B_9e_1_Headers</vt:lpstr>
      <vt:lpstr>WP_II_B_9e_2</vt:lpstr>
      <vt:lpstr>WP_II_B_9e_2__Lead_Lag_Days</vt:lpstr>
      <vt:lpstr>WP_II_B_9e_2_Amount</vt:lpstr>
      <vt:lpstr>WP_II_B_9e_2_Dollar_Days</vt:lpstr>
      <vt:lpstr>WP_II_B_9e_2_H_Deposit_Date</vt:lpstr>
      <vt:lpstr>WP_II_B_9e_2_H_Pay_Date</vt:lpstr>
      <vt:lpstr>WP_II_B_9e_2_Headers</vt:lpstr>
      <vt:lpstr>WP_II_B_9e_H_Description</vt:lpstr>
      <vt:lpstr>WP_II_B_9e_Headers</vt:lpstr>
      <vt:lpstr>WP_II_B_9e_RB_Cash_Working_Capital_Cash_Working_Capital</vt:lpstr>
      <vt:lpstr>WP_II_B_9e_Reference</vt:lpstr>
      <vt:lpstr>WP_II_B_9e3</vt:lpstr>
      <vt:lpstr>WP_II_B_9e3__Lead_Lag_Days</vt:lpstr>
      <vt:lpstr>WP_II_B_9e3_Amount</vt:lpstr>
      <vt:lpstr>WP_II_B_9e3_Average_Daily_Amount</vt:lpstr>
      <vt:lpstr>WP_II_B_9e3_Composite_Lead_Lag_Days</vt:lpstr>
      <vt:lpstr>WP_II_B_9e3_Dollar_Days</vt:lpstr>
      <vt:lpstr>WP_II_B_9e3_From</vt:lpstr>
      <vt:lpstr>WP_II_B_9e3_H_From</vt:lpstr>
      <vt:lpstr>WP_II_B_9e3_H_To</vt:lpstr>
      <vt:lpstr>WP_II_B_9e3_Headers</vt:lpstr>
      <vt:lpstr>WP_II_B_9e3_J</vt:lpstr>
      <vt:lpstr>WP_II_B_9e3_Midpoint</vt:lpstr>
      <vt:lpstr>WP_II_B_9e3_Pay_Date</vt:lpstr>
      <vt:lpstr>WP_II_B_9e3_Payment_Date</vt:lpstr>
      <vt:lpstr>WP_II_B_9e3_To</vt:lpstr>
      <vt:lpstr>WP_II_B_9e3_Total_Days</vt:lpstr>
      <vt:lpstr>WP_II_B_9e3_Working_Capital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Hubbard, Michelle L</dc:creator>
  <cp:lastModifiedBy>Burleson, Michael J</cp:lastModifiedBy>
  <cp:lastPrinted>2024-04-15T13:29:46Z</cp:lastPrinted>
  <dcterms:created xsi:type="dcterms:W3CDTF">2024-04-02T13:13:25Z</dcterms:created>
  <dcterms:modified xsi:type="dcterms:W3CDTF">2024-04-15T13:29:51Z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2024-04-02T13:13:55Z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d25255df-c3ba-4536-b1e9-9ced917f2b11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0x010100DABA1816B5924F35B8CF165C876C88BA00BA5136FF591D7448AA8BF1A4BAF9D2CC</vt:lpwstr>
  </property>
</Properties>
</file>